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расходы" sheetId="1" r:id="rId1"/>
  </sheets>
  <calcPr calcId="145621"/>
</workbook>
</file>

<file path=xl/calcChain.xml><?xml version="1.0" encoding="utf-8"?>
<calcChain xmlns="http://schemas.openxmlformats.org/spreadsheetml/2006/main">
  <c r="D19" i="1" l="1"/>
  <c r="D27" i="1" l="1"/>
  <c r="D57" i="1"/>
  <c r="J46" i="1"/>
  <c r="J57" i="1"/>
  <c r="H57" i="1"/>
  <c r="E57" i="1"/>
  <c r="J64" i="1"/>
  <c r="J65" i="1"/>
  <c r="H64" i="1"/>
  <c r="H65" i="1"/>
  <c r="E64" i="1"/>
  <c r="E65" i="1"/>
  <c r="D64" i="1"/>
  <c r="E48" i="1"/>
  <c r="D48" i="1"/>
  <c r="I21" i="1"/>
  <c r="J96" i="1" l="1"/>
  <c r="J98" i="1"/>
  <c r="H98" i="1"/>
  <c r="H96" i="1"/>
  <c r="E96" i="1"/>
  <c r="E98" i="1"/>
  <c r="D100" i="1"/>
  <c r="D95" i="1" s="1"/>
  <c r="J101" i="1"/>
  <c r="J100" i="1" s="1"/>
  <c r="H101" i="1"/>
  <c r="H100" i="1" s="1"/>
  <c r="E101" i="1"/>
  <c r="E100" i="1" s="1"/>
  <c r="C101" i="1"/>
  <c r="J103" i="1"/>
  <c r="H103" i="1"/>
  <c r="E103" i="1"/>
  <c r="C103" i="1"/>
  <c r="C105" i="1"/>
  <c r="J105" i="1"/>
  <c r="H105" i="1"/>
  <c r="E105" i="1"/>
  <c r="E162" i="1"/>
  <c r="J157" i="1"/>
  <c r="J156" i="1" s="1"/>
  <c r="J155" i="1" s="1"/>
  <c r="J154" i="1" s="1"/>
  <c r="J153" i="1" s="1"/>
  <c r="H157" i="1"/>
  <c r="H156" i="1" s="1"/>
  <c r="H155" i="1" s="1"/>
  <c r="H154" i="1" s="1"/>
  <c r="H153" i="1" s="1"/>
  <c r="E157" i="1"/>
  <c r="J162" i="1"/>
  <c r="H162" i="1"/>
  <c r="I163" i="1"/>
  <c r="K164" i="1"/>
  <c r="L164" i="1"/>
  <c r="I164" i="1"/>
  <c r="I166" i="1"/>
  <c r="I165" i="1"/>
  <c r="H95" i="1" l="1"/>
  <c r="E95" i="1"/>
  <c r="J95" i="1"/>
  <c r="L178" i="1"/>
  <c r="K178" i="1"/>
  <c r="K175" i="1"/>
  <c r="K174" i="1"/>
  <c r="L170" i="1"/>
  <c r="K170" i="1"/>
  <c r="L166" i="1"/>
  <c r="K166" i="1"/>
  <c r="L165" i="1"/>
  <c r="K165" i="1"/>
  <c r="L163" i="1"/>
  <c r="K163" i="1"/>
  <c r="K137" i="1"/>
  <c r="K134" i="1"/>
  <c r="L133" i="1"/>
  <c r="K133" i="1"/>
  <c r="L114" i="1"/>
  <c r="K114" i="1"/>
  <c r="L94" i="1"/>
  <c r="K94" i="1"/>
  <c r="L87" i="1"/>
  <c r="K87" i="1"/>
  <c r="L77" i="1"/>
  <c r="K77" i="1"/>
  <c r="L76" i="1"/>
  <c r="K76" i="1"/>
  <c r="L63" i="1"/>
  <c r="K63" i="1"/>
  <c r="L61" i="1"/>
  <c r="K61" i="1"/>
  <c r="L55" i="1"/>
  <c r="K55" i="1"/>
  <c r="L51" i="1"/>
  <c r="K51" i="1"/>
  <c r="L25" i="1"/>
  <c r="L17" i="1"/>
  <c r="L16" i="1"/>
  <c r="I184" i="1"/>
  <c r="I179" i="1"/>
  <c r="I178" i="1"/>
  <c r="I175" i="1"/>
  <c r="I174" i="1"/>
  <c r="I170" i="1"/>
  <c r="I158" i="1"/>
  <c r="I152" i="1"/>
  <c r="I151" i="1"/>
  <c r="I143" i="1"/>
  <c r="I137" i="1"/>
  <c r="I134" i="1"/>
  <c r="I133" i="1"/>
  <c r="I127" i="1"/>
  <c r="I122" i="1"/>
  <c r="I121" i="1"/>
  <c r="I114" i="1"/>
  <c r="I113" i="1"/>
  <c r="I112" i="1"/>
  <c r="I111" i="1"/>
  <c r="I94" i="1"/>
  <c r="I87" i="1"/>
  <c r="I86" i="1"/>
  <c r="I85" i="1"/>
  <c r="I83" i="1"/>
  <c r="I81" i="1"/>
  <c r="I80" i="1"/>
  <c r="I79" i="1"/>
  <c r="I77" i="1"/>
  <c r="I76" i="1"/>
  <c r="I63" i="1"/>
  <c r="I61" i="1"/>
  <c r="I55" i="1"/>
  <c r="I54" i="1"/>
  <c r="I51" i="1"/>
  <c r="I47" i="1"/>
  <c r="I45" i="1"/>
  <c r="I43" i="1"/>
  <c r="I42" i="1"/>
  <c r="I41" i="1"/>
  <c r="I39" i="1"/>
  <c r="I33" i="1"/>
  <c r="I31" i="1"/>
  <c r="I30" i="1"/>
  <c r="I29" i="1"/>
  <c r="I26" i="1"/>
  <c r="I25" i="1"/>
  <c r="I24" i="1"/>
  <c r="I22" i="1"/>
  <c r="I17" i="1"/>
  <c r="I16" i="1"/>
  <c r="J60" i="1"/>
  <c r="J59" i="1" s="1"/>
  <c r="H60" i="1"/>
  <c r="H75" i="1"/>
  <c r="L54" i="1"/>
  <c r="K54" i="1"/>
  <c r="K60" i="1" l="1"/>
  <c r="H59" i="1"/>
  <c r="L60" i="1"/>
  <c r="D52" i="1"/>
  <c r="E183" i="1"/>
  <c r="K59" i="1" l="1"/>
  <c r="L59" i="1"/>
  <c r="L162" i="1"/>
  <c r="K162" i="1"/>
  <c r="I162" i="1"/>
  <c r="F162" i="1"/>
  <c r="G162" i="1"/>
  <c r="J53" i="1"/>
  <c r="H53" i="1"/>
  <c r="E53" i="1"/>
  <c r="E52" i="1" s="1"/>
  <c r="H52" i="1" l="1"/>
  <c r="I52" i="1" s="1"/>
  <c r="I53" i="1"/>
  <c r="J52" i="1"/>
  <c r="L53" i="1"/>
  <c r="K53" i="1"/>
  <c r="J62" i="1"/>
  <c r="H62" i="1"/>
  <c r="E62" i="1"/>
  <c r="I62" i="1" l="1"/>
  <c r="K62" i="1"/>
  <c r="L62" i="1"/>
  <c r="K52" i="1"/>
  <c r="L52" i="1"/>
  <c r="D49" i="1"/>
  <c r="D135" i="1" l="1"/>
  <c r="D156" i="1"/>
  <c r="D155" i="1" s="1"/>
  <c r="D154" i="1" s="1"/>
  <c r="D153" i="1" s="1"/>
  <c r="I157" i="1"/>
  <c r="J136" i="1"/>
  <c r="H136" i="1"/>
  <c r="E136" i="1"/>
  <c r="E135" i="1" s="1"/>
  <c r="E110" i="1"/>
  <c r="J78" i="1"/>
  <c r="H78" i="1"/>
  <c r="E78" i="1"/>
  <c r="E44" i="1"/>
  <c r="I78" i="1" l="1"/>
  <c r="G110" i="1"/>
  <c r="F110" i="1"/>
  <c r="H135" i="1"/>
  <c r="I135" i="1" s="1"/>
  <c r="I136" i="1"/>
  <c r="J135" i="1"/>
  <c r="K135" i="1" s="1"/>
  <c r="K136" i="1"/>
  <c r="D182" i="1"/>
  <c r="E182" i="1"/>
  <c r="D161" i="1"/>
  <c r="D141" i="1"/>
  <c r="D140" i="1" s="1"/>
  <c r="D139" i="1" s="1"/>
  <c r="D138" i="1" s="1"/>
  <c r="D149" i="1"/>
  <c r="D148" i="1" s="1"/>
  <c r="D147" i="1" s="1"/>
  <c r="D146" i="1" s="1"/>
  <c r="D160" i="1" l="1"/>
  <c r="D92" i="1"/>
  <c r="D91" i="1" s="1"/>
  <c r="D90" i="1" s="1"/>
  <c r="D74" i="1"/>
  <c r="D59" i="1"/>
  <c r="D56" i="1" s="1"/>
  <c r="E181" i="1"/>
  <c r="J173" i="1"/>
  <c r="H173" i="1"/>
  <c r="E173" i="1"/>
  <c r="J161" i="1"/>
  <c r="J160" i="1" s="1"/>
  <c r="H161" i="1"/>
  <c r="E161" i="1"/>
  <c r="E156" i="1"/>
  <c r="J150" i="1"/>
  <c r="J149" i="1" s="1"/>
  <c r="J148" i="1" s="1"/>
  <c r="J147" i="1" s="1"/>
  <c r="J146" i="1" s="1"/>
  <c r="H150" i="1"/>
  <c r="E150" i="1"/>
  <c r="E149" i="1" s="1"/>
  <c r="E148" i="1" s="1"/>
  <c r="E147" i="1" s="1"/>
  <c r="E146" i="1" s="1"/>
  <c r="J142" i="1"/>
  <c r="J141" i="1" s="1"/>
  <c r="J140" i="1" s="1"/>
  <c r="J139" i="1" s="1"/>
  <c r="J138" i="1" s="1"/>
  <c r="H142" i="1"/>
  <c r="E142" i="1"/>
  <c r="E141" i="1" s="1"/>
  <c r="E140" i="1" s="1"/>
  <c r="E139" i="1" s="1"/>
  <c r="E138" i="1" s="1"/>
  <c r="J110" i="1"/>
  <c r="H110" i="1"/>
  <c r="I110" i="1" s="1"/>
  <c r="E109" i="1"/>
  <c r="E108" i="1" s="1"/>
  <c r="J93" i="1"/>
  <c r="H93" i="1"/>
  <c r="E93" i="1"/>
  <c r="J75" i="1"/>
  <c r="H74" i="1"/>
  <c r="E75" i="1"/>
  <c r="J82" i="1"/>
  <c r="H82" i="1"/>
  <c r="E82" i="1"/>
  <c r="J84" i="1"/>
  <c r="H84" i="1"/>
  <c r="E84" i="1"/>
  <c r="J58" i="1"/>
  <c r="H58" i="1"/>
  <c r="E60" i="1"/>
  <c r="J32" i="1"/>
  <c r="H32" i="1"/>
  <c r="E32" i="1"/>
  <c r="J28" i="1"/>
  <c r="H28" i="1"/>
  <c r="E28" i="1"/>
  <c r="I28" i="1" l="1"/>
  <c r="I82" i="1"/>
  <c r="K173" i="1"/>
  <c r="J74" i="1"/>
  <c r="J73" i="1" s="1"/>
  <c r="K75" i="1"/>
  <c r="L75" i="1"/>
  <c r="I32" i="1"/>
  <c r="E59" i="1"/>
  <c r="G60" i="1"/>
  <c r="F60" i="1"/>
  <c r="I60" i="1"/>
  <c r="I84" i="1"/>
  <c r="E92" i="1"/>
  <c r="G92" i="1" s="1"/>
  <c r="F93" i="1"/>
  <c r="G93" i="1"/>
  <c r="E107" i="1"/>
  <c r="K84" i="1"/>
  <c r="L84" i="1"/>
  <c r="E74" i="1"/>
  <c r="E73" i="1" s="1"/>
  <c r="G75" i="1"/>
  <c r="F75" i="1"/>
  <c r="I75" i="1"/>
  <c r="H149" i="1"/>
  <c r="I149" i="1" s="1"/>
  <c r="I150" i="1"/>
  <c r="L58" i="1"/>
  <c r="K58" i="1"/>
  <c r="J92" i="1"/>
  <c r="L93" i="1"/>
  <c r="K93" i="1"/>
  <c r="H141" i="1"/>
  <c r="I142" i="1"/>
  <c r="H92" i="1"/>
  <c r="I93" i="1"/>
  <c r="E155" i="1"/>
  <c r="I156" i="1"/>
  <c r="H160" i="1"/>
  <c r="L161" i="1"/>
  <c r="K161" i="1"/>
  <c r="E160" i="1"/>
  <c r="G160" i="1" s="1"/>
  <c r="I161" i="1"/>
  <c r="G161" i="1"/>
  <c r="F161" i="1"/>
  <c r="G173" i="1"/>
  <c r="I173" i="1"/>
  <c r="F173" i="1"/>
  <c r="H109" i="1"/>
  <c r="J109" i="1"/>
  <c r="J108" i="1" s="1"/>
  <c r="H73" i="1"/>
  <c r="D73" i="1"/>
  <c r="D72" i="1" s="1"/>
  <c r="D71" i="1" s="1"/>
  <c r="D70" i="1" s="1"/>
  <c r="D69" i="1" s="1"/>
  <c r="D67" i="1" s="1"/>
  <c r="F92" i="1" l="1"/>
  <c r="E91" i="1"/>
  <c r="E90" i="1" s="1"/>
  <c r="H148" i="1"/>
  <c r="H147" i="1" s="1"/>
  <c r="I100" i="1"/>
  <c r="J72" i="1"/>
  <c r="J71" i="1" s="1"/>
  <c r="K73" i="1"/>
  <c r="L73" i="1"/>
  <c r="E72" i="1"/>
  <c r="E71" i="1" s="1"/>
  <c r="F73" i="1"/>
  <c r="G73" i="1"/>
  <c r="H72" i="1"/>
  <c r="H71" i="1" s="1"/>
  <c r="I73" i="1"/>
  <c r="E58" i="1"/>
  <c r="G59" i="1"/>
  <c r="F59" i="1"/>
  <c r="I59" i="1"/>
  <c r="F100" i="1"/>
  <c r="G100" i="1"/>
  <c r="G74" i="1"/>
  <c r="F74" i="1"/>
  <c r="I74" i="1"/>
  <c r="K74" i="1"/>
  <c r="L74" i="1"/>
  <c r="J107" i="1"/>
  <c r="J91" i="1"/>
  <c r="L92" i="1"/>
  <c r="K92" i="1"/>
  <c r="H108" i="1"/>
  <c r="L108" i="1" s="1"/>
  <c r="I109" i="1"/>
  <c r="E154" i="1"/>
  <c r="I155" i="1"/>
  <c r="K100" i="1"/>
  <c r="L100" i="1"/>
  <c r="H91" i="1"/>
  <c r="I92" i="1"/>
  <c r="H56" i="1"/>
  <c r="H140" i="1"/>
  <c r="I141" i="1"/>
  <c r="J56" i="1"/>
  <c r="L57" i="1"/>
  <c r="K57" i="1"/>
  <c r="I160" i="1"/>
  <c r="L160" i="1"/>
  <c r="K160" i="1"/>
  <c r="F160" i="1"/>
  <c r="G91" i="1"/>
  <c r="I148" i="1" l="1"/>
  <c r="F91" i="1"/>
  <c r="F72" i="1"/>
  <c r="L72" i="1"/>
  <c r="K72" i="1"/>
  <c r="I72" i="1"/>
  <c r="G72" i="1"/>
  <c r="F58" i="1"/>
  <c r="G58" i="1"/>
  <c r="I58" i="1"/>
  <c r="L71" i="1"/>
  <c r="K71" i="1"/>
  <c r="H70" i="1"/>
  <c r="I71" i="1"/>
  <c r="J90" i="1"/>
  <c r="L91" i="1"/>
  <c r="K91" i="1"/>
  <c r="M107" i="1"/>
  <c r="N107" i="1"/>
  <c r="J70" i="1"/>
  <c r="H139" i="1"/>
  <c r="I140" i="1"/>
  <c r="H90" i="1"/>
  <c r="I90" i="1" s="1"/>
  <c r="I91" i="1"/>
  <c r="H146" i="1"/>
  <c r="I146" i="1" s="1"/>
  <c r="I147" i="1"/>
  <c r="E153" i="1"/>
  <c r="I153" i="1" s="1"/>
  <c r="I154" i="1"/>
  <c r="H107" i="1"/>
  <c r="I107" i="1" s="1"/>
  <c r="I108" i="1"/>
  <c r="K108" i="1"/>
  <c r="G90" i="1"/>
  <c r="F90" i="1"/>
  <c r="E70" i="1"/>
  <c r="G71" i="1"/>
  <c r="F71" i="1"/>
  <c r="J183" i="1"/>
  <c r="H183" i="1"/>
  <c r="I183" i="1" s="1"/>
  <c r="F183" i="1"/>
  <c r="J169" i="1"/>
  <c r="J168" i="1" s="1"/>
  <c r="J167" i="1" s="1"/>
  <c r="H169" i="1"/>
  <c r="E169" i="1"/>
  <c r="J177" i="1"/>
  <c r="J176" i="1" s="1"/>
  <c r="H177" i="1"/>
  <c r="E177" i="1"/>
  <c r="J172" i="1"/>
  <c r="E172" i="1"/>
  <c r="J132" i="1"/>
  <c r="H132" i="1"/>
  <c r="E132" i="1"/>
  <c r="J126" i="1"/>
  <c r="J125" i="1" s="1"/>
  <c r="H126" i="1"/>
  <c r="E126" i="1"/>
  <c r="E125" i="1" s="1"/>
  <c r="J50" i="1"/>
  <c r="J49" i="1" s="1"/>
  <c r="J48" i="1" s="1"/>
  <c r="H50" i="1"/>
  <c r="E50" i="1"/>
  <c r="D176" i="1"/>
  <c r="H172" i="1"/>
  <c r="D172" i="1"/>
  <c r="D168" i="1"/>
  <c r="D131" i="1"/>
  <c r="D125" i="1"/>
  <c r="I95" i="1" l="1"/>
  <c r="L132" i="1"/>
  <c r="K132" i="1"/>
  <c r="K172" i="1"/>
  <c r="I132" i="1"/>
  <c r="G95" i="1"/>
  <c r="F95" i="1"/>
  <c r="E131" i="1"/>
  <c r="E130" i="1" s="1"/>
  <c r="F132" i="1"/>
  <c r="E56" i="1"/>
  <c r="I56" i="1" s="1"/>
  <c r="I57" i="1"/>
  <c r="H49" i="1"/>
  <c r="H48" i="1" s="1"/>
  <c r="I50" i="1"/>
  <c r="J69" i="1"/>
  <c r="L70" i="1"/>
  <c r="K70" i="1"/>
  <c r="H125" i="1"/>
  <c r="I125" i="1" s="1"/>
  <c r="I126" i="1"/>
  <c r="N95" i="1"/>
  <c r="L95" i="1"/>
  <c r="K95" i="1"/>
  <c r="M95" i="1"/>
  <c r="H138" i="1"/>
  <c r="I139" i="1"/>
  <c r="L107" i="1"/>
  <c r="K107" i="1"/>
  <c r="N90" i="1"/>
  <c r="L90" i="1"/>
  <c r="M90" i="1"/>
  <c r="K90" i="1"/>
  <c r="H69" i="1"/>
  <c r="I70" i="1"/>
  <c r="E168" i="1"/>
  <c r="E167" i="1" s="1"/>
  <c r="G169" i="1"/>
  <c r="F169" i="1"/>
  <c r="H168" i="1"/>
  <c r="L169" i="1"/>
  <c r="K169" i="1"/>
  <c r="I169" i="1"/>
  <c r="H176" i="1"/>
  <c r="L177" i="1"/>
  <c r="K177" i="1"/>
  <c r="D130" i="1"/>
  <c r="F131" i="1"/>
  <c r="D167" i="1"/>
  <c r="I172" i="1"/>
  <c r="G172" i="1"/>
  <c r="F172" i="1"/>
  <c r="E176" i="1"/>
  <c r="I177" i="1"/>
  <c r="E69" i="1"/>
  <c r="G70" i="1"/>
  <c r="F70" i="1"/>
  <c r="H131" i="1"/>
  <c r="J131" i="1"/>
  <c r="H88" i="1"/>
  <c r="L183" i="1"/>
  <c r="E49" i="1"/>
  <c r="F50" i="1"/>
  <c r="G50" i="1"/>
  <c r="E171" i="1"/>
  <c r="G62" i="1"/>
  <c r="F62" i="1"/>
  <c r="D171" i="1"/>
  <c r="K183" i="1"/>
  <c r="G183" i="1"/>
  <c r="J171" i="1"/>
  <c r="J159" i="1" s="1"/>
  <c r="D159" i="1" l="1"/>
  <c r="F130" i="1"/>
  <c r="F168" i="1"/>
  <c r="I49" i="1"/>
  <c r="H130" i="1"/>
  <c r="I130" i="1" s="1"/>
  <c r="I131" i="1"/>
  <c r="H67" i="1"/>
  <c r="I69" i="1"/>
  <c r="I138" i="1"/>
  <c r="K138" i="1"/>
  <c r="J130" i="1"/>
  <c r="K131" i="1"/>
  <c r="L131" i="1"/>
  <c r="J67" i="1"/>
  <c r="N69" i="1"/>
  <c r="L69" i="1"/>
  <c r="K69" i="1"/>
  <c r="M69" i="1"/>
  <c r="G168" i="1"/>
  <c r="H167" i="1"/>
  <c r="L168" i="1"/>
  <c r="I168" i="1"/>
  <c r="K168" i="1"/>
  <c r="L176" i="1"/>
  <c r="K176" i="1"/>
  <c r="H171" i="1"/>
  <c r="I176" i="1"/>
  <c r="G167" i="1"/>
  <c r="F167" i="1"/>
  <c r="E159" i="1"/>
  <c r="E144" i="1" s="1"/>
  <c r="G171" i="1"/>
  <c r="F171" i="1"/>
  <c r="E67" i="1"/>
  <c r="G69" i="1"/>
  <c r="F69" i="1"/>
  <c r="J144" i="1"/>
  <c r="D144" i="1"/>
  <c r="E88" i="1"/>
  <c r="I88" i="1" s="1"/>
  <c r="J88" i="1"/>
  <c r="K130" i="1" l="1"/>
  <c r="H159" i="1"/>
  <c r="H144" i="1" s="1"/>
  <c r="I144" i="1" s="1"/>
  <c r="I67" i="1"/>
  <c r="N67" i="1"/>
  <c r="L67" i="1"/>
  <c r="K67" i="1"/>
  <c r="M67" i="1"/>
  <c r="L167" i="1"/>
  <c r="K167" i="1"/>
  <c r="I167" i="1"/>
  <c r="L171" i="1"/>
  <c r="K171" i="1"/>
  <c r="I171" i="1"/>
  <c r="F144" i="1"/>
  <c r="G67" i="1"/>
  <c r="F67" i="1"/>
  <c r="D14" i="1"/>
  <c r="D13" i="1" s="1"/>
  <c r="E180" i="1"/>
  <c r="H182" i="1"/>
  <c r="I182" i="1" s="1"/>
  <c r="E129" i="1"/>
  <c r="D129" i="1"/>
  <c r="E128" i="1"/>
  <c r="D128" i="1"/>
  <c r="H129" i="1"/>
  <c r="H128" i="1"/>
  <c r="J129" i="1"/>
  <c r="K129" i="1" s="1"/>
  <c r="D124" i="1"/>
  <c r="D123" i="1"/>
  <c r="E124" i="1"/>
  <c r="H124" i="1"/>
  <c r="E120" i="1"/>
  <c r="E119" i="1" s="1"/>
  <c r="E118" i="1" s="1"/>
  <c r="E117" i="1" s="1"/>
  <c r="D119" i="1"/>
  <c r="D118" i="1" s="1"/>
  <c r="D117" i="1" s="1"/>
  <c r="H120" i="1"/>
  <c r="D109" i="1"/>
  <c r="D108" i="1" s="1"/>
  <c r="E46" i="1"/>
  <c r="H46" i="1"/>
  <c r="H44" i="1"/>
  <c r="H23" i="1"/>
  <c r="E23" i="1"/>
  <c r="H20" i="1"/>
  <c r="H15" i="1"/>
  <c r="E15" i="1"/>
  <c r="I129" i="1" l="1"/>
  <c r="I159" i="1"/>
  <c r="I128" i="1"/>
  <c r="H14" i="1"/>
  <c r="H13" i="1" s="1"/>
  <c r="I15" i="1"/>
  <c r="I44" i="1"/>
  <c r="I23" i="1"/>
  <c r="I46" i="1"/>
  <c r="G108" i="1"/>
  <c r="F108" i="1"/>
  <c r="I124" i="1"/>
  <c r="F129" i="1"/>
  <c r="H119" i="1"/>
  <c r="I119" i="1" s="1"/>
  <c r="I120" i="1"/>
  <c r="H118" i="1"/>
  <c r="F128" i="1"/>
  <c r="D115" i="1"/>
  <c r="H180" i="1"/>
  <c r="I180" i="1" s="1"/>
  <c r="H181" i="1"/>
  <c r="E14" i="1"/>
  <c r="E13" i="1" s="1"/>
  <c r="G15" i="1"/>
  <c r="F15" i="1"/>
  <c r="D180" i="1"/>
  <c r="D181" i="1"/>
  <c r="H19" i="1"/>
  <c r="I14" i="1" l="1"/>
  <c r="H117" i="1"/>
  <c r="I117" i="1" s="1"/>
  <c r="I118" i="1"/>
  <c r="I13" i="1"/>
  <c r="I181" i="1"/>
  <c r="G181" i="1"/>
  <c r="F181" i="1"/>
  <c r="F57" i="1"/>
  <c r="G57" i="1"/>
  <c r="L129" i="1"/>
  <c r="L49" i="1" l="1"/>
  <c r="L45" i="1"/>
  <c r="L43" i="1"/>
  <c r="L42" i="1"/>
  <c r="L41" i="1"/>
  <c r="L39" i="1"/>
  <c r="L33" i="1"/>
  <c r="L24" i="1"/>
  <c r="L22" i="1"/>
  <c r="L21" i="1"/>
  <c r="K42" i="1"/>
  <c r="K41" i="1"/>
  <c r="K40" i="1"/>
  <c r="K39" i="1"/>
  <c r="K38" i="1"/>
  <c r="K37" i="1"/>
  <c r="H36" i="1" l="1"/>
  <c r="E36" i="1"/>
  <c r="E20" i="1"/>
  <c r="M49" i="1"/>
  <c r="M47" i="1"/>
  <c r="M45" i="1"/>
  <c r="M43" i="1"/>
  <c r="M42" i="1"/>
  <c r="M41" i="1"/>
  <c r="M40" i="1"/>
  <c r="M39" i="1"/>
  <c r="M38" i="1"/>
  <c r="M37" i="1"/>
  <c r="M35" i="1"/>
  <c r="M34" i="1"/>
  <c r="M33" i="1"/>
  <c r="M26" i="1"/>
  <c r="M25" i="1"/>
  <c r="M24" i="1"/>
  <c r="M22" i="1"/>
  <c r="M21" i="1"/>
  <c r="M17" i="1"/>
  <c r="M16" i="1"/>
  <c r="L130" i="1"/>
  <c r="H123" i="1"/>
  <c r="E123" i="1"/>
  <c r="E115" i="1" s="1"/>
  <c r="E19" i="1" l="1"/>
  <c r="I20" i="1"/>
  <c r="I36" i="1"/>
  <c r="H27" i="1"/>
  <c r="H115" i="1"/>
  <c r="I115" i="1" s="1"/>
  <c r="I123" i="1"/>
  <c r="E27" i="1"/>
  <c r="H18" i="1" l="1"/>
  <c r="H11" i="1" s="1"/>
  <c r="I48" i="1"/>
  <c r="I27" i="1"/>
  <c r="E18" i="1"/>
  <c r="E11" i="1" s="1"/>
  <c r="I19" i="1"/>
  <c r="F27" i="1"/>
  <c r="G27" i="1"/>
  <c r="J36" i="1"/>
  <c r="I18" i="1" l="1"/>
  <c r="I11" i="1"/>
  <c r="H10" i="1"/>
  <c r="L36" i="1"/>
  <c r="M36" i="1"/>
  <c r="J128" i="1"/>
  <c r="K128" i="1" s="1"/>
  <c r="J124" i="1"/>
  <c r="H145" i="1" l="1"/>
  <c r="H89" i="1"/>
  <c r="H68" i="1"/>
  <c r="H116" i="1"/>
  <c r="H12" i="1"/>
  <c r="E10" i="1"/>
  <c r="M150" i="1"/>
  <c r="L128" i="1"/>
  <c r="K150" i="1"/>
  <c r="K122" i="1"/>
  <c r="K121" i="1"/>
  <c r="J120" i="1"/>
  <c r="F120" i="1"/>
  <c r="D107" i="1"/>
  <c r="D88" i="1" s="1"/>
  <c r="F49" i="1"/>
  <c r="K47" i="1"/>
  <c r="K45" i="1"/>
  <c r="J44" i="1"/>
  <c r="J27" i="1" s="1"/>
  <c r="G44" i="1"/>
  <c r="K43" i="1"/>
  <c r="F36" i="1"/>
  <c r="K35" i="1"/>
  <c r="K34" i="1"/>
  <c r="K33" i="1"/>
  <c r="F32" i="1"/>
  <c r="G32" i="1"/>
  <c r="K26" i="1"/>
  <c r="K25" i="1"/>
  <c r="K24" i="1"/>
  <c r="J23" i="1"/>
  <c r="F23" i="1"/>
  <c r="K22" i="1"/>
  <c r="K21" i="1"/>
  <c r="J20" i="1"/>
  <c r="G20" i="1"/>
  <c r="K17" i="1"/>
  <c r="K16" i="1"/>
  <c r="J15" i="1"/>
  <c r="M15" i="1" l="1"/>
  <c r="L15" i="1"/>
  <c r="L27" i="1"/>
  <c r="K27" i="1"/>
  <c r="E145" i="1"/>
  <c r="I145" i="1" s="1"/>
  <c r="I10" i="1"/>
  <c r="J19" i="1"/>
  <c r="E89" i="1"/>
  <c r="I89" i="1" s="1"/>
  <c r="E116" i="1"/>
  <c r="I116" i="1" s="1"/>
  <c r="E12" i="1"/>
  <c r="I12" i="1" s="1"/>
  <c r="E68" i="1"/>
  <c r="I68" i="1" s="1"/>
  <c r="D11" i="1"/>
  <c r="D10" i="1" s="1"/>
  <c r="L44" i="1"/>
  <c r="M44" i="1"/>
  <c r="L32" i="1"/>
  <c r="M32" i="1"/>
  <c r="L109" i="1"/>
  <c r="M109" i="1"/>
  <c r="M149" i="1"/>
  <c r="L50" i="1"/>
  <c r="M50" i="1"/>
  <c r="J119" i="1"/>
  <c r="L120" i="1"/>
  <c r="L184" i="1"/>
  <c r="L20" i="1"/>
  <c r="M20" i="1"/>
  <c r="L23" i="1"/>
  <c r="M23" i="1"/>
  <c r="M46" i="1"/>
  <c r="G109" i="1"/>
  <c r="F20" i="1"/>
  <c r="F44" i="1"/>
  <c r="G49" i="1"/>
  <c r="K120" i="1"/>
  <c r="G19" i="1"/>
  <c r="F46" i="1"/>
  <c r="J14" i="1"/>
  <c r="F19" i="1"/>
  <c r="K23" i="1"/>
  <c r="K32" i="1"/>
  <c r="K36" i="1"/>
  <c r="K44" i="1"/>
  <c r="K46" i="1"/>
  <c r="K48" i="1"/>
  <c r="J123" i="1"/>
  <c r="F150" i="1"/>
  <c r="F123" i="1"/>
  <c r="F14" i="1"/>
  <c r="G14" i="1"/>
  <c r="K20" i="1"/>
  <c r="G36" i="1"/>
  <c r="K49" i="1"/>
  <c r="K15" i="1"/>
  <c r="K50" i="1"/>
  <c r="F109" i="1"/>
  <c r="F125" i="1"/>
  <c r="F153" i="1"/>
  <c r="J182" i="1"/>
  <c r="J181" i="1" s="1"/>
  <c r="K184" i="1"/>
  <c r="N181" i="1" l="1"/>
  <c r="M181" i="1"/>
  <c r="L181" i="1"/>
  <c r="K181" i="1"/>
  <c r="J18" i="1"/>
  <c r="D145" i="1"/>
  <c r="F145" i="1" s="1"/>
  <c r="F48" i="1"/>
  <c r="G48" i="1"/>
  <c r="J118" i="1"/>
  <c r="J117" i="1" s="1"/>
  <c r="N117" i="1" s="1"/>
  <c r="L119" i="1"/>
  <c r="L182" i="1"/>
  <c r="M147" i="1"/>
  <c r="M14" i="1"/>
  <c r="L14" i="1"/>
  <c r="L19" i="1"/>
  <c r="M19" i="1"/>
  <c r="F119" i="1"/>
  <c r="G107" i="1"/>
  <c r="K119" i="1"/>
  <c r="J13" i="1"/>
  <c r="K19" i="1"/>
  <c r="K109" i="1"/>
  <c r="K14" i="1"/>
  <c r="K125" i="1"/>
  <c r="F182" i="1"/>
  <c r="G182" i="1"/>
  <c r="K147" i="1"/>
  <c r="K123" i="1"/>
  <c r="K182" i="1"/>
  <c r="J180" i="1"/>
  <c r="K149" i="1"/>
  <c r="F117" i="1"/>
  <c r="F118" i="1"/>
  <c r="G13" i="1"/>
  <c r="F13" i="1"/>
  <c r="J11" i="1" l="1"/>
  <c r="D89" i="1"/>
  <c r="D116" i="1"/>
  <c r="D12" i="1"/>
  <c r="D68" i="1"/>
  <c r="L117" i="1"/>
  <c r="J115" i="1"/>
  <c r="L115" i="1" s="1"/>
  <c r="M117" i="1"/>
  <c r="K117" i="1"/>
  <c r="L118" i="1"/>
  <c r="K118" i="1"/>
  <c r="M153" i="1"/>
  <c r="K153" i="1"/>
  <c r="L159" i="1"/>
  <c r="N159" i="1"/>
  <c r="M159" i="1"/>
  <c r="M180" i="1"/>
  <c r="N180" i="1"/>
  <c r="L180" i="1"/>
  <c r="N18" i="1"/>
  <c r="M18" i="1"/>
  <c r="L18" i="1"/>
  <c r="N13" i="1"/>
  <c r="M13" i="1"/>
  <c r="L13" i="1"/>
  <c r="N56" i="1"/>
  <c r="M56" i="1"/>
  <c r="L56" i="1"/>
  <c r="F107" i="1"/>
  <c r="K13" i="1"/>
  <c r="F11" i="1"/>
  <c r="F18" i="1"/>
  <c r="G18" i="1"/>
  <c r="K18" i="1"/>
  <c r="G56" i="1"/>
  <c r="G159" i="1"/>
  <c r="F159" i="1"/>
  <c r="K180" i="1"/>
  <c r="F180" i="1"/>
  <c r="G180" i="1"/>
  <c r="K159" i="1"/>
  <c r="G89" i="1" l="1"/>
  <c r="F89" i="1"/>
  <c r="J10" i="1"/>
  <c r="J145" i="1" s="1"/>
  <c r="K115" i="1"/>
  <c r="M115" i="1"/>
  <c r="N115" i="1"/>
  <c r="M146" i="1"/>
  <c r="K146" i="1"/>
  <c r="M144" i="1"/>
  <c r="L144" i="1"/>
  <c r="N144" i="1"/>
  <c r="G11" i="1"/>
  <c r="F56" i="1"/>
  <c r="K144" i="1"/>
  <c r="K56" i="1"/>
  <c r="L145" i="1" l="1"/>
  <c r="K145" i="1"/>
  <c r="M145" i="1"/>
  <c r="N145" i="1"/>
  <c r="J89" i="1"/>
  <c r="J68" i="1"/>
  <c r="J12" i="1"/>
  <c r="J116" i="1"/>
  <c r="N88" i="1"/>
  <c r="M88" i="1"/>
  <c r="L88" i="1"/>
  <c r="N11" i="1"/>
  <c r="M11" i="1"/>
  <c r="L11" i="1"/>
  <c r="K11" i="1"/>
  <c r="K88" i="1"/>
  <c r="G88" i="1"/>
  <c r="F88" i="1"/>
  <c r="N68" i="1" l="1"/>
  <c r="M68" i="1"/>
  <c r="L68" i="1"/>
  <c r="K68" i="1"/>
  <c r="M116" i="1"/>
  <c r="L116" i="1"/>
  <c r="K116" i="1"/>
  <c r="N116" i="1"/>
  <c r="K12" i="1"/>
  <c r="N12" i="1"/>
  <c r="L12" i="1"/>
  <c r="M12" i="1"/>
  <c r="L89" i="1"/>
  <c r="K89" i="1"/>
  <c r="N89" i="1"/>
  <c r="M89" i="1"/>
  <c r="N10" i="1"/>
  <c r="L10" i="1"/>
  <c r="K10" i="1"/>
  <c r="M10" i="1"/>
  <c r="F115" i="1" l="1"/>
  <c r="G115" i="1"/>
  <c r="F10" i="1"/>
  <c r="G10" i="1"/>
</calcChain>
</file>

<file path=xl/sharedStrings.xml><?xml version="1.0" encoding="utf-8"?>
<sst xmlns="http://schemas.openxmlformats.org/spreadsheetml/2006/main" count="508" uniqueCount="308">
  <si>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</si>
  <si>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</si>
  <si>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</si>
  <si>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</si>
  <si>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</si>
  <si>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</si>
  <si>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</si>
  <si>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</si>
  <si>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</si>
  <si>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</si>
  <si>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</si>
  <si>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</si>
  <si>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</si>
  <si>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</si>
  <si>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</si>
  <si>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</si>
  <si>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</si>
  <si>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</si>
  <si>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</si>
  <si>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</si>
  <si>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</si>
  <si>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</si>
  <si>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</si>
  <si>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</si>
  <si>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</si>
  <si>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</si>
  <si>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</si>
  <si>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</si>
  <si>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</si>
  <si>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</si>
  <si>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</si>
  <si>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</si>
  <si>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</si>
  <si>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</si>
  <si>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</si>
  <si>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</si>
  <si>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Приложение №3</t>
  </si>
  <si>
    <t>утвержденных бюджетных назначений по отчету</t>
  </si>
  <si>
    <t>(гр.5-гр.4)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</si>
  <si>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</si>
  <si>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</si>
  <si>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</si>
  <si>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</si>
  <si>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</si>
  <si>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</si>
  <si>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</si>
  <si>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</si>
  <si>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</si>
  <si>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</si>
  <si>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</si>
  <si>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</si>
  <si>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</si>
  <si>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</si>
  <si>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</si>
  <si>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 xml:space="preserve"> 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</si>
  <si>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</si>
  <si>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</si>
  <si>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</si>
  <si>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</si>
  <si>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Председатель</t>
  </si>
  <si>
    <t>Исполнено  по  отчету за 2014 год        (ф.0503117)</t>
  </si>
  <si>
    <t>Аппарат органов местного самоуправления</t>
  </si>
  <si>
    <t xml:space="preserve"> Сводная бюджетной росписью (СБР)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</si>
  <si>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</si>
  <si>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</si>
  <si>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</si>
  <si>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 xml:space="preserve">Прочая закупка товаров, работ и услуг для обеспечения государственных (муниципальных) нужд 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</si>
  <si>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</si>
  <si>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</si>
  <si>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</si>
  <si>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</si>
  <si>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</si>
  <si>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</si>
  <si>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 xml:space="preserve"> Содержание объектов недвижимого имущества муниципальной собственности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</si>
  <si>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</si>
  <si>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</si>
  <si>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</si>
  <si>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</si>
  <si>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</si>
  <si>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</si>
  <si>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</si>
  <si>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</si>
  <si>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</si>
  <si>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Перечисления другим бюджетам бюджетной системы РФ</t>
  </si>
  <si>
    <t>Обеспечение проведение выборов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</si>
  <si>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</si>
  <si>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</si>
  <si>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</si>
  <si>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Выполнение других обязательств государства</t>
  </si>
  <si>
    <t xml:space="preserve">  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</si>
  <si>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</si>
  <si>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</si>
  <si>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</si>
  <si>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</si>
  <si>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</si>
  <si>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</si>
  <si>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</si>
  <si>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</si>
  <si>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</si>
  <si>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</si>
  <si>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</si>
  <si>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</si>
  <si>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</si>
  <si>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</si>
  <si>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</si>
  <si>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</si>
  <si>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</si>
  <si>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</si>
  <si>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</si>
  <si>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</si>
  <si>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</si>
  <si>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</si>
  <si>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927 01 04 8310006 122 226</t>
  </si>
  <si>
    <t>Иные выплаты персоналу государственных (муниципальных) органов, за исключением фонда оплаты труда</t>
  </si>
  <si>
    <t xml:space="preserve">Транспортные услуги </t>
  </si>
  <si>
    <t>Резерв средств дорожного фонда</t>
  </si>
  <si>
    <t>Резервные средства</t>
  </si>
  <si>
    <t>Поддержка коммунального хозяйства</t>
  </si>
  <si>
    <t>Мероприятия в области коммунального хозяйства</t>
  </si>
  <si>
    <t>Содержание и текущий ремонт объектов коммунального хозяйства сельского поселения</t>
  </si>
  <si>
    <t>УДЕЛЬНЫЙ ВЕС, (%)</t>
  </si>
  <si>
    <t>Закон Хабаровского края от 24.11.2010№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</si>
  <si>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>917 01 04 8310000 000 000</t>
  </si>
  <si>
    <t>917 01 00 0000000 000 000</t>
  </si>
  <si>
    <t>917 01 02 0000000 000 000</t>
  </si>
  <si>
    <t>917 01 02 8110000 000 000</t>
  </si>
  <si>
    <t>917 01 02 8110005 121 000</t>
  </si>
  <si>
    <t>917 01 02 8110005121 211</t>
  </si>
  <si>
    <t>917 01 02 81100005 121 213</t>
  </si>
  <si>
    <t>917 01 04 0000000 000 000</t>
  </si>
  <si>
    <t>917 01 04 8310005 000 000</t>
  </si>
  <si>
    <t>917 01 04 8310005 121 000</t>
  </si>
  <si>
    <t>917 01 04 8310005 121 211</t>
  </si>
  <si>
    <t>91701 04 8310005 121 213</t>
  </si>
  <si>
    <t>917 01 04 8310005 122 000</t>
  </si>
  <si>
    <t>917 01 04 8310005 122 212</t>
  </si>
  <si>
    <t>917 01 04 8310005 122 222</t>
  </si>
  <si>
    <t>917 01 04 8310005 122 226</t>
  </si>
  <si>
    <t>917 01 04 8310006 000 000</t>
  </si>
  <si>
    <t>917 01 04 8310006 122 000</t>
  </si>
  <si>
    <t>917 01 04 8310006 122 212</t>
  </si>
  <si>
    <t>917 01 04 8310006 122 222</t>
  </si>
  <si>
    <t>917 01 04 8310006 242 000</t>
  </si>
  <si>
    <t>917 01 04 8310006 242 221</t>
  </si>
  <si>
    <t>917 01 04 8310006 242 226</t>
  </si>
  <si>
    <t>917 01 04 8310006242 340</t>
  </si>
  <si>
    <t>917 01 04 8310006 244 000</t>
  </si>
  <si>
    <t>917 01 04 8310006 244 221</t>
  </si>
  <si>
    <t>917 01 04 8310006 244 222</t>
  </si>
  <si>
    <t>917 01 04 8310006 244 223</t>
  </si>
  <si>
    <t>917 01 04 8310006 244 226</t>
  </si>
  <si>
    <t>917 01 04 8310006 244 310</t>
  </si>
  <si>
    <t>917 01 04 8310006 244 340</t>
  </si>
  <si>
    <t>917 01 04 8310006 851 000</t>
  </si>
  <si>
    <t>917 01 04 8310006 851 290</t>
  </si>
  <si>
    <t>917 01 04 8310006 852 000</t>
  </si>
  <si>
    <t>917 01 04 8310006 852 290</t>
  </si>
  <si>
    <t>917 01 04 4310000 000 000</t>
  </si>
  <si>
    <t>917 01 04 4310003 000 000</t>
  </si>
  <si>
    <t>917 01 04 4310003 540 000</t>
  </si>
  <si>
    <t>917 01 04 4310003 540 251</t>
  </si>
  <si>
    <t>917 01 07 0000000 000 000</t>
  </si>
  <si>
    <t>917 01 13 0000000 000 000</t>
  </si>
  <si>
    <t>917 01 13 9900000 000 000</t>
  </si>
  <si>
    <t>917 01 13 9910000 000 000</t>
  </si>
  <si>
    <t>917 01 13 9910015 000 000</t>
  </si>
  <si>
    <t>917 01 13 9910015 852 000</t>
  </si>
  <si>
    <t>917 01 13 9910015 852 290</t>
  </si>
  <si>
    <t>917 01 13 9910008 244 000</t>
  </si>
  <si>
    <t>917 01 13 9910008 244 340</t>
  </si>
  <si>
    <t>917 02 00 000000 000 000</t>
  </si>
  <si>
    <t>917 02 03 000000 000 000</t>
  </si>
  <si>
    <t>917 02 03 990000 000 000</t>
  </si>
  <si>
    <t>917 02 03 991000 000 000</t>
  </si>
  <si>
    <t>917 02 03 9915118 000 000</t>
  </si>
  <si>
    <t>917 02 03 9915118 121 000</t>
  </si>
  <si>
    <t>917 02 03 9915118 121 211</t>
  </si>
  <si>
    <t>917 02 03 9915118 121 213</t>
  </si>
  <si>
    <t>917 02 03 9915118 122 000</t>
  </si>
  <si>
    <t>917 02 03 9915118 122 212</t>
  </si>
  <si>
    <t>917 02 03 9915118 122 222</t>
  </si>
  <si>
    <t>917 02 03 9915118 122 226</t>
  </si>
  <si>
    <t>917 02 03 9915118 242 000</t>
  </si>
  <si>
    <t>917 02 03 9915118 242 221</t>
  </si>
  <si>
    <t>917 02 03 9915118 244 000</t>
  </si>
  <si>
    <t>917 02 03 9915118 244 223</t>
  </si>
  <si>
    <t>917 02 03 9915118 244 310</t>
  </si>
  <si>
    <t>917 02 03 9915118 244 340</t>
  </si>
  <si>
    <t>917 03 00 0000000 000 000</t>
  </si>
  <si>
    <t>917 03 04 0000000 000 000</t>
  </si>
  <si>
    <t>917 03 04 8320000 000 000</t>
  </si>
  <si>
    <t>917 03 04 8325930 000 000</t>
  </si>
  <si>
    <t>917 03 04 8325930 244 000</t>
  </si>
  <si>
    <t>917 03 04 8325930 244 340</t>
  </si>
  <si>
    <t>917 03 09 0000000 000 000</t>
  </si>
  <si>
    <t>917 03 09 9915168 000 000</t>
  </si>
  <si>
    <t>917 03 09 9915168 244 000</t>
  </si>
  <si>
    <t>917 03 09 9915168 244 225</t>
  </si>
  <si>
    <t>917 03 10 0000000 000 000</t>
  </si>
  <si>
    <t>917 03 10 9910000 000 000</t>
  </si>
  <si>
    <t>917 03 10 9910011 000 000</t>
  </si>
  <si>
    <t>917 03 10 9910011 244 000</t>
  </si>
  <si>
    <t>917 03 10 9910011 244 290</t>
  </si>
  <si>
    <t>917 03 10 9910011 244 310</t>
  </si>
  <si>
    <t>917 03 10 9910011 244 340</t>
  </si>
  <si>
    <t>917 04 00 0000000 000 000</t>
  </si>
  <si>
    <t>917 04 01 0000000 000 000</t>
  </si>
  <si>
    <t>917 04 01 9915000 000 000</t>
  </si>
  <si>
    <t>917 04 01 9915083 000 000</t>
  </si>
  <si>
    <t>917 04 01 9915083 244 000</t>
  </si>
  <si>
    <t>917 04 01 9915083 244 225</t>
  </si>
  <si>
    <t>917 04 01 9915083 244 340</t>
  </si>
  <si>
    <t>917 04 08 0000000 000 000</t>
  </si>
  <si>
    <t>917 04 08 8410000 000 000</t>
  </si>
  <si>
    <t>917 04 08 8410014 000 000</t>
  </si>
  <si>
    <t>917 04 08 8410014 810 000</t>
  </si>
  <si>
    <t>917 04 08 8410014 810 242</t>
  </si>
  <si>
    <t>917 04 09 0000000 000 000</t>
  </si>
  <si>
    <t>917 04 09 84000000 000 000</t>
  </si>
  <si>
    <t>917 04 09 84200000 000 000</t>
  </si>
  <si>
    <t>917 04 09 84200016 000 000</t>
  </si>
  <si>
    <t>917 04 09 84200016 244 000</t>
  </si>
  <si>
    <t>917 04 09 84200016 244 225</t>
  </si>
  <si>
    <t>917 04 09 84200016 244 340</t>
  </si>
  <si>
    <t>917 04 09 8420021 000 000</t>
  </si>
  <si>
    <t>917 04 09 8420021 870 000</t>
  </si>
  <si>
    <t>917 04 09 8420021 870 290</t>
  </si>
  <si>
    <t>917 04 12 0000000 000 000</t>
  </si>
  <si>
    <t>917 04 12 9900000 000 000</t>
  </si>
  <si>
    <t>917 04 12 9930000 000 000</t>
  </si>
  <si>
    <t>917 04 12 9930012 000 000</t>
  </si>
  <si>
    <t>917 04 12 9930012 244 000</t>
  </si>
  <si>
    <t>917 04 12 9930012 244 226</t>
  </si>
  <si>
    <t>917 05 00 0000000 000 000</t>
  </si>
  <si>
    <t>917 05 01 0000000 000 000</t>
  </si>
  <si>
    <t>917 05 01 8500000 000 000</t>
  </si>
  <si>
    <t>917 05 01 8530000 000 000</t>
  </si>
  <si>
    <t>917 05 01 8530028 000 000</t>
  </si>
  <si>
    <t>917 05 01 8530028 244 000</t>
  </si>
  <si>
    <t>917 05 01 8530028 2440 225</t>
  </si>
  <si>
    <t>917 05 01 8530028 2440 340</t>
  </si>
  <si>
    <t>917 05 02 0000000 000 000</t>
  </si>
  <si>
    <t>917 05 02 8600000 000 000</t>
  </si>
  <si>
    <t>917 05 02 8630000 000 000</t>
  </si>
  <si>
    <t>917 05 03 0000000 000 000</t>
  </si>
  <si>
    <t>917 05 03 78710000 000 000</t>
  </si>
  <si>
    <t>917 05 03 8710036 000 000</t>
  </si>
  <si>
    <t>917 05 03 8710036 244 000</t>
  </si>
  <si>
    <t>917 05 03 8710036 244 223</t>
  </si>
  <si>
    <t>917 05 03 8710036 244 310</t>
  </si>
  <si>
    <t>917 05 03 8710036 244 340</t>
  </si>
  <si>
    <t>917 05 03 8730000 000 000</t>
  </si>
  <si>
    <t>917 05 03 8730038 000 000</t>
  </si>
  <si>
    <t>917 05 03 8730038 244 000</t>
  </si>
  <si>
    <t>917 05 03 8730038 244 340</t>
  </si>
  <si>
    <t>917 05 03 8740000 000 000</t>
  </si>
  <si>
    <t>917 05 03 8740039 000 000</t>
  </si>
  <si>
    <t>917 05 03 8740039 244 000</t>
  </si>
  <si>
    <t>917 05 03 8740039 244 222</t>
  </si>
  <si>
    <t>917 05 03 8740039 244 225</t>
  </si>
  <si>
    <t>917 05 03 8740040 000 000</t>
  </si>
  <si>
    <t>917 05 03 8740040 244 000</t>
  </si>
  <si>
    <t>917 05 03 8740040 244 225</t>
  </si>
  <si>
    <t>917 05 03 8740040 244 340</t>
  </si>
  <si>
    <t>917 10 000000000 000 000</t>
  </si>
  <si>
    <t>917 10 01 0000000 000 000</t>
  </si>
  <si>
    <t>917 10 01 4310004 000 000</t>
  </si>
  <si>
    <t>917 10 01 4310004 540 000</t>
  </si>
  <si>
    <t>917 10 01 4310004 540 251</t>
  </si>
  <si>
    <t>917 03 10 9910011 870 290</t>
  </si>
  <si>
    <t>9=(гр.8-гр.5)</t>
  </si>
  <si>
    <t>(гр.10-гр.8)</t>
  </si>
  <si>
    <t>(гр.10-гр.3)</t>
  </si>
  <si>
    <t>гр.10:гр.3х                100%</t>
  </si>
  <si>
    <t>гр.10/гр.8х            100%</t>
  </si>
  <si>
    <t>гр.5:гр.4х               100%</t>
  </si>
  <si>
    <t>В.В.Камерилов</t>
  </si>
  <si>
    <t>(рублей)</t>
  </si>
  <si>
    <t>Решением о бюджете от 25.12.2015 №66</t>
  </si>
  <si>
    <t>Отклонение  СБР от решения о бюджете от 25.12.2015 №66</t>
  </si>
  <si>
    <t>Утверждено бюджетных назначений по отчету за 2015 год                   (ф. 0503117)</t>
  </si>
  <si>
    <t>Отклонение утвержденных бюджетных назначений по отчету  за 2015 год                         (ф. 0503317)               от СБР</t>
  </si>
  <si>
    <t>Исполнено  по  отчету за 2015 год        (ф.0503117)</t>
  </si>
  <si>
    <t>Отклонение исполненных бюджетных назначений за 2015 год от</t>
  </si>
  <si>
    <t>отчета за 2014 год</t>
  </si>
  <si>
    <t>917 05 02 8630046 244 000</t>
  </si>
  <si>
    <t>917 05 02 8600046 000 000</t>
  </si>
  <si>
    <t>Безвозмездные перечисления организациям, за исключением государственных и муниципальных организаций</t>
  </si>
  <si>
    <t>917 05 03 8710036 244 225</t>
  </si>
  <si>
    <t>917 05 02 8630046 244 226</t>
  </si>
  <si>
    <t>Иные выплаты населению</t>
  </si>
  <si>
    <t>917 03 09 9915104 360 290</t>
  </si>
  <si>
    <t>917 03 09 9912104 360 000</t>
  </si>
  <si>
    <t>917 03 09 9910010 244 225</t>
  </si>
  <si>
    <t>917 03 09 9919С59 360 290</t>
  </si>
  <si>
    <t>917 03 09 9919С61 360 000</t>
  </si>
  <si>
    <t>917 03 09 9919С61 360 290</t>
  </si>
  <si>
    <t>917 03 09 9919С59 360 000</t>
  </si>
  <si>
    <t>917 03 09 9910010 244 000</t>
  </si>
  <si>
    <t>Арендная плата за пользование имуществом</t>
  </si>
  <si>
    <t>917 01 04 8310006 244 224</t>
  </si>
  <si>
    <t>917 01 04 8310П32 244 000</t>
  </si>
  <si>
    <t>917 01 04 8310П32 244 340</t>
  </si>
  <si>
    <t>Управление муниципальной собственностью</t>
  </si>
  <si>
    <t>917 01 13 9920000 000 000</t>
  </si>
  <si>
    <t>917 01 13 9920009 244 226</t>
  </si>
  <si>
    <t>917 01 13 9920009 244 000</t>
  </si>
  <si>
    <t>исполнения расходов бюджета Мариинского сельского поселения Ульчского муниципального района                                                        Хабаровского края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</si>
</sst>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6" fillId="0" borderId="3" xfId="0" applyNumberFormat="1" applyFont="1" applyFill="1" applyBorder="1" applyAlignment="1" applyProtection="1">
      <alignment horizontal="left" wrapText="1" indent="1"/>
    </xf>
    <xf numFmtId="1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center" wrapText="1"/>
    </xf>
    <xf numFmtId="49" fontId="9" fillId="0" borderId="3" xfId="0" quotePrefix="1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justify" wrapText="1"/>
    </xf>
    <xf numFmtId="0" fontId="13" fillId="0" borderId="3" xfId="0" applyNumberFormat="1" applyFont="1" applyFill="1" applyBorder="1" applyAlignment="1" applyProtection="1">
      <alignment horizontal="left" wrapText="1" indent="1"/>
    </xf>
    <xf numFmtId="0" fontId="9" fillId="0" borderId="3" xfId="0" quotePrefix="1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left" wrapText="1" indent="1"/>
    </xf>
    <xf numFmtId="0" fontId="3" fillId="0" borderId="3" xfId="0" quotePrefix="1" applyNumberFormat="1" applyFont="1" applyFill="1" applyBorder="1" applyAlignment="1" applyProtection="1">
      <alignment horizontal="center" wrapText="1"/>
    </xf>
    <xf numFmtId="0" fontId="13" fillId="0" borderId="3" xfId="0" quotePrefix="1" applyNumberFormat="1" applyFont="1" applyFill="1" applyBorder="1" applyAlignment="1" applyProtection="1">
      <alignment horizontal="center" wrapText="1"/>
    </xf>
    <xf numFmtId="0" fontId="9" fillId="0" borderId="3" xfId="0" applyNumberFormat="1" applyFont="1" applyFill="1" applyBorder="1" applyAlignment="1" applyProtection="1">
      <alignment horizontal="left" wrapText="1" indent="1"/>
    </xf>
    <xf numFmtId="0" fontId="9" fillId="0" borderId="3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center" wrapText="1"/>
    </xf>
    <xf numFmtId="0" fontId="13" fillId="0" borderId="3" xfId="0" applyNumberFormat="1" applyFont="1" applyFill="1" applyBorder="1" applyAlignment="1" applyProtection="1">
      <alignment horizontal="center" wrapText="1"/>
    </xf>
    <xf numFmtId="0" fontId="13" fillId="0" borderId="3" xfId="0" applyFont="1" applyFill="1" applyBorder="1" applyAlignment="1">
      <alignment horizontal="justify" wrapText="1"/>
    </xf>
    <xf numFmtId="49" fontId="13" fillId="0" borderId="3" xfId="0" quotePrefix="1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wrapText="1"/>
    </xf>
    <xf numFmtId="4" fontId="10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14" fillId="0" borderId="3" xfId="0" applyNumberFormat="1" applyFont="1" applyFill="1" applyBorder="1" applyAlignment="1" applyProtection="1">
      <alignment horizontal="center" wrapText="1"/>
    </xf>
    <xf numFmtId="4" fontId="14" fillId="0" borderId="3" xfId="0" applyNumberFormat="1" applyFont="1" applyFill="1" applyBorder="1" applyAlignment="1">
      <alignment horizontal="center" wrapText="1"/>
    </xf>
    <xf numFmtId="4" fontId="13" fillId="0" borderId="3" xfId="0" applyNumberFormat="1" applyFont="1" applyFill="1" applyBorder="1" applyAlignment="1">
      <alignment horizontal="center" wrapText="1"/>
    </xf>
    <xf numFmtId="4" fontId="13" fillId="0" borderId="3" xfId="0" applyNumberFormat="1" applyFont="1" applyFill="1" applyBorder="1" applyAlignment="1" applyProtection="1">
      <alignment horizontal="center" wrapText="1"/>
    </xf>
    <xf numFmtId="4" fontId="15" fillId="0" borderId="3" xfId="0" applyNumberFormat="1" applyFont="1" applyFill="1" applyBorder="1" applyAlignment="1">
      <alignment horizontal="center" wrapText="1"/>
    </xf>
    <xf numFmtId="4" fontId="10" fillId="0" borderId="3" xfId="0" applyNumberFormat="1" applyFont="1" applyFill="1" applyBorder="1" applyAlignment="1" applyProtection="1">
      <alignment horizontal="center" wrapText="1"/>
    </xf>
    <xf numFmtId="4" fontId="9" fillId="0" borderId="3" xfId="0" applyNumberFormat="1" applyFont="1" applyFill="1" applyBorder="1" applyAlignment="1" applyProtection="1">
      <alignment horizontal="center" wrapText="1"/>
    </xf>
    <xf numFmtId="4" fontId="12" fillId="0" borderId="3" xfId="0" applyNumberFormat="1" applyFont="1" applyFill="1" applyBorder="1" applyAlignment="1" applyProtection="1">
      <alignment horizontal="center" wrapText="1"/>
    </xf>
    <xf numFmtId="4" fontId="3" fillId="0" borderId="3" xfId="0" applyNumberFormat="1" applyFont="1" applyFill="1" applyBorder="1" applyAlignment="1" applyProtection="1">
      <alignment horizontal="center" wrapText="1"/>
    </xf>
    <xf numFmtId="0" fontId="3" fillId="0" borderId="5" xfId="0" quotePrefix="1" applyNumberFormat="1" applyFont="1" applyFill="1" applyBorder="1" applyAlignment="1" applyProtection="1">
      <alignment horizontal="center" wrapText="1"/>
    </xf>
    <xf numFmtId="0" fontId="13" fillId="0" borderId="5" xfId="0" quotePrefix="1" applyNumberFormat="1" applyFont="1" applyFill="1" applyBorder="1" applyAlignment="1" applyProtection="1">
      <alignment horizontal="center" wrapText="1"/>
    </xf>
    <xf numFmtId="0" fontId="13" fillId="0" borderId="1" xfId="0" applyNumberFormat="1" applyFont="1" applyFill="1" applyBorder="1" applyAlignment="1" applyProtection="1">
      <alignment horizontal="left" wrapText="1" indent="1"/>
    </xf>
    <xf numFmtId="0" fontId="9" fillId="0" borderId="5" xfId="0" quotePrefix="1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wrapText="1" indent="1"/>
    </xf>
    <xf numFmtId="0" fontId="4" fillId="0" borderId="4" xfId="0" applyNumberFormat="1" applyFont="1" applyFill="1" applyBorder="1" applyAlignment="1" applyProtection="1">
      <alignment horizontal="left" wrapText="1" indent="1"/>
    </xf>
    <xf numFmtId="0" fontId="9" fillId="0" borderId="2" xfId="0" applyFont="1" applyFill="1" applyBorder="1" applyAlignment="1">
      <alignment horizontal="justify" wrapText="1"/>
    </xf>
    <xf numFmtId="0" fontId="9" fillId="0" borderId="1" xfId="0" applyNumberFormat="1" applyFont="1" applyFill="1" applyBorder="1" applyAlignment="1" applyProtection="1">
      <alignment wrapText="1"/>
    </xf>
    <xf numFmtId="0" fontId="4" fillId="0" borderId="3" xfId="0" applyFont="1" applyFill="1" applyBorder="1" applyAlignment="1">
      <alignment horizontal="justify" wrapText="1"/>
    </xf>
    <xf numFmtId="0" fontId="3" fillId="0" borderId="2" xfId="0" applyNumberFormat="1" applyFont="1" applyFill="1" applyBorder="1" applyAlignment="1" applyProtection="1">
      <alignment horizontal="left" wrapText="1" indent="1"/>
    </xf>
    <xf numFmtId="0" fontId="9" fillId="0" borderId="3" xfId="0" applyFont="1" applyFill="1" applyBorder="1" applyAlignment="1">
      <alignment horizontal="center" wrapText="1"/>
    </xf>
    <xf numFmtId="0" fontId="4" fillId="0" borderId="3" xfId="0" applyNumberFormat="1" applyFont="1" applyFill="1" applyBorder="1" applyAlignment="1" applyProtection="1">
      <alignment horizontal="right" wrapText="1" indent="1"/>
    </xf>
    <xf numFmtId="0" fontId="9" fillId="0" borderId="3" xfId="0" applyNumberFormat="1" applyFont="1" applyFill="1" applyBorder="1" applyAlignment="1" applyProtection="1">
      <alignment horizontal="right" wrapText="1" indent="1"/>
    </xf>
    <xf numFmtId="0" fontId="9" fillId="0" borderId="2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 inden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left" vertical="center" wrapText="1"/>
    </xf>
    <xf numFmtId="0" fontId="13" fillId="0" borderId="3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11" fillId="0" borderId="3" xfId="0" applyNumberFormat="1" applyFont="1" applyFill="1" applyBorder="1" applyAlignment="1">
      <alignment horizontal="center" wrapText="1"/>
    </xf>
    <xf numFmtId="0" fontId="17" fillId="0" borderId="0" xfId="0" applyFont="1" applyFill="1"/>
    <xf numFmtId="0" fontId="12" fillId="0" borderId="3" xfId="0" applyFont="1" applyFill="1" applyBorder="1" applyAlignment="1">
      <alignment horizontal="justify" vertical="center" wrapText="1"/>
    </xf>
    <xf numFmtId="0" fontId="0" fillId="0" borderId="0" xfId="0" applyFont="1" applyFill="1"/>
    <xf numFmtId="0" fontId="14" fillId="0" borderId="6" xfId="0" applyFont="1" applyFill="1" applyBorder="1" applyAlignment="1">
      <alignment horizontal="justify" vertical="center" wrapText="1"/>
    </xf>
    <xf numFmtId="0" fontId="20" fillId="0" borderId="0" xfId="0" applyFont="1" applyFill="1"/>
    <xf numFmtId="0" fontId="14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justify" vertical="center" wrapText="1"/>
    </xf>
    <xf numFmtId="0" fontId="22" fillId="0" borderId="0" xfId="0" applyFont="1" applyFill="1"/>
    <xf numFmtId="4" fontId="15" fillId="0" borderId="3" xfId="0" applyNumberFormat="1" applyFont="1" applyFill="1" applyBorder="1" applyAlignment="1" applyProtection="1">
      <alignment horizontal="center" wrapText="1"/>
    </xf>
    <xf numFmtId="0" fontId="18" fillId="0" borderId="0" xfId="0" applyFont="1" applyFill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14" fillId="0" borderId="3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8" fillId="0" borderId="0" xfId="0" applyFont="1" applyFill="1" applyAlignment="1">
      <alignment horizontal="justify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justify" vertical="center" wrapText="1"/>
    </xf>
    <xf numFmtId="0" fontId="18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18" fillId="0" borderId="3" xfId="0" applyFont="1" applyFill="1" applyBorder="1" applyAlignment="1">
      <alignment horizontal="justify" vertical="center"/>
    </xf>
    <xf numFmtId="0" fontId="19" fillId="0" borderId="0" xfId="0" applyFont="1" applyFill="1"/>
    <xf numFmtId="4" fontId="12" fillId="0" borderId="3" xfId="0" applyNumberFormat="1" applyFont="1" applyFill="1" applyBorder="1" applyAlignment="1">
      <alignment horizontal="center"/>
    </xf>
    <xf numFmtId="4" fontId="14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" fontId="16" fillId="0" borderId="7" xfId="0" applyNumberFormat="1" applyFont="1" applyFill="1" applyBorder="1" applyAlignment="1">
      <alignment horizontal="right" wrapText="1"/>
    </xf>
    <xf numFmtId="4" fontId="9" fillId="0" borderId="8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9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tabSelected="1" topLeftCell="A40" zoomScale="120" zoomScaleNormal="120" workbookViewId="0">
      <selection activeCell="D28" sqref="D28"/>
    </sheetView>
  </sheetViews>
  <sheetFormatPr defaultRowHeight="15" x14ac:dyDescent="0.25"/>
  <cols>
    <col min="1" max="1" width="26.42578125" style="53" customWidth="1"/>
    <col min="2" max="2" width="18.140625" style="53" customWidth="1"/>
    <col min="3" max="3" width="9.7109375" style="53" customWidth="1"/>
    <col min="4" max="4" width="10.85546875" style="53" customWidth="1"/>
    <col min="5" max="5" width="9.85546875" style="53" customWidth="1"/>
    <col min="6" max="6" width="7.7109375" style="53" customWidth="1"/>
    <col min="7" max="7" width="6" style="53" customWidth="1"/>
    <col min="8" max="8" width="9.85546875" style="53" customWidth="1"/>
    <col min="9" max="9" width="8.85546875" style="53" customWidth="1"/>
    <col min="10" max="10" width="10.42578125" style="53" customWidth="1"/>
    <col min="11" max="11" width="8.7109375" style="53" customWidth="1"/>
    <col min="12" max="12" width="5.5703125" style="53" customWidth="1"/>
    <col min="13" max="13" width="9.28515625" style="53" customWidth="1"/>
    <col min="14" max="14" width="6.7109375" style="53" customWidth="1"/>
    <col min="15" max="15" width="9" style="53" customWidth="1"/>
    <col min="16" max="258" width="9.140625" style="53"/>
    <col min="259" max="259" width="35.140625" style="53" customWidth="1"/>
    <col min="260" max="260" width="18.140625" style="53" customWidth="1"/>
    <col min="261" max="261" width="11.85546875" style="53" customWidth="1"/>
    <col min="262" max="262" width="12.28515625" style="53" customWidth="1"/>
    <col min="263" max="263" width="10.7109375" style="53" customWidth="1"/>
    <col min="264" max="264" width="9.28515625" style="53" customWidth="1"/>
    <col min="265" max="265" width="11.85546875" style="53" customWidth="1"/>
    <col min="266" max="266" width="12.5703125" style="53" customWidth="1"/>
    <col min="267" max="267" width="10.28515625" style="53" customWidth="1"/>
    <col min="268" max="268" width="12" style="53" customWidth="1"/>
    <col min="269" max="269" width="11.140625" style="53" customWidth="1"/>
    <col min="270" max="514" width="9.140625" style="53"/>
    <col min="515" max="515" width="35.140625" style="53" customWidth="1"/>
    <col min="516" max="516" width="18.140625" style="53" customWidth="1"/>
    <col min="517" max="517" width="11.85546875" style="53" customWidth="1"/>
    <col min="518" max="518" width="12.28515625" style="53" customWidth="1"/>
    <col min="519" max="519" width="10.7109375" style="53" customWidth="1"/>
    <col min="520" max="520" width="9.28515625" style="53" customWidth="1"/>
    <col min="521" max="521" width="11.85546875" style="53" customWidth="1"/>
    <col min="522" max="522" width="12.5703125" style="53" customWidth="1"/>
    <col min="523" max="523" width="10.28515625" style="53" customWidth="1"/>
    <col min="524" max="524" width="12" style="53" customWidth="1"/>
    <col min="525" max="525" width="11.140625" style="53" customWidth="1"/>
    <col min="526" max="770" width="9.140625" style="53"/>
    <col min="771" max="771" width="35.140625" style="53" customWidth="1"/>
    <col min="772" max="772" width="18.140625" style="53" customWidth="1"/>
    <col min="773" max="773" width="11.85546875" style="53" customWidth="1"/>
    <col min="774" max="774" width="12.28515625" style="53" customWidth="1"/>
    <col min="775" max="775" width="10.7109375" style="53" customWidth="1"/>
    <col min="776" max="776" width="9.28515625" style="53" customWidth="1"/>
    <col min="777" max="777" width="11.85546875" style="53" customWidth="1"/>
    <col min="778" max="778" width="12.5703125" style="53" customWidth="1"/>
    <col min="779" max="779" width="10.28515625" style="53" customWidth="1"/>
    <col min="780" max="780" width="12" style="53" customWidth="1"/>
    <col min="781" max="781" width="11.140625" style="53" customWidth="1"/>
    <col min="782" max="1026" width="9.140625" style="53"/>
    <col min="1027" max="1027" width="35.140625" style="53" customWidth="1"/>
    <col min="1028" max="1028" width="18.140625" style="53" customWidth="1"/>
    <col min="1029" max="1029" width="11.85546875" style="53" customWidth="1"/>
    <col min="1030" max="1030" width="12.28515625" style="53" customWidth="1"/>
    <col min="1031" max="1031" width="10.7109375" style="53" customWidth="1"/>
    <col min="1032" max="1032" width="9.28515625" style="53" customWidth="1"/>
    <col min="1033" max="1033" width="11.85546875" style="53" customWidth="1"/>
    <col min="1034" max="1034" width="12.5703125" style="53" customWidth="1"/>
    <col min="1035" max="1035" width="10.28515625" style="53" customWidth="1"/>
    <col min="1036" max="1036" width="12" style="53" customWidth="1"/>
    <col min="1037" max="1037" width="11.140625" style="53" customWidth="1"/>
    <col min="1038" max="1282" width="9.140625" style="53"/>
    <col min="1283" max="1283" width="35.140625" style="53" customWidth="1"/>
    <col min="1284" max="1284" width="18.140625" style="53" customWidth="1"/>
    <col min="1285" max="1285" width="11.85546875" style="53" customWidth="1"/>
    <col min="1286" max="1286" width="12.28515625" style="53" customWidth="1"/>
    <col min="1287" max="1287" width="10.7109375" style="53" customWidth="1"/>
    <col min="1288" max="1288" width="9.28515625" style="53" customWidth="1"/>
    <col min="1289" max="1289" width="11.85546875" style="53" customWidth="1"/>
    <col min="1290" max="1290" width="12.5703125" style="53" customWidth="1"/>
    <col min="1291" max="1291" width="10.28515625" style="53" customWidth="1"/>
    <col min="1292" max="1292" width="12" style="53" customWidth="1"/>
    <col min="1293" max="1293" width="11.140625" style="53" customWidth="1"/>
    <col min="1294" max="1538" width="9.140625" style="53"/>
    <col min="1539" max="1539" width="35.140625" style="53" customWidth="1"/>
    <col min="1540" max="1540" width="18.140625" style="53" customWidth="1"/>
    <col min="1541" max="1541" width="11.85546875" style="53" customWidth="1"/>
    <col min="1542" max="1542" width="12.28515625" style="53" customWidth="1"/>
    <col min="1543" max="1543" width="10.7109375" style="53" customWidth="1"/>
    <col min="1544" max="1544" width="9.28515625" style="53" customWidth="1"/>
    <col min="1545" max="1545" width="11.85546875" style="53" customWidth="1"/>
    <col min="1546" max="1546" width="12.5703125" style="53" customWidth="1"/>
    <col min="1547" max="1547" width="10.28515625" style="53" customWidth="1"/>
    <col min="1548" max="1548" width="12" style="53" customWidth="1"/>
    <col min="1549" max="1549" width="11.140625" style="53" customWidth="1"/>
    <col min="1550" max="1794" width="9.140625" style="53"/>
    <col min="1795" max="1795" width="35.140625" style="53" customWidth="1"/>
    <col min="1796" max="1796" width="18.140625" style="53" customWidth="1"/>
    <col min="1797" max="1797" width="11.85546875" style="53" customWidth="1"/>
    <col min="1798" max="1798" width="12.28515625" style="53" customWidth="1"/>
    <col min="1799" max="1799" width="10.7109375" style="53" customWidth="1"/>
    <col min="1800" max="1800" width="9.28515625" style="53" customWidth="1"/>
    <col min="1801" max="1801" width="11.85546875" style="53" customWidth="1"/>
    <col min="1802" max="1802" width="12.5703125" style="53" customWidth="1"/>
    <col min="1803" max="1803" width="10.28515625" style="53" customWidth="1"/>
    <col min="1804" max="1804" width="12" style="53" customWidth="1"/>
    <col min="1805" max="1805" width="11.140625" style="53" customWidth="1"/>
    <col min="1806" max="2050" width="9.140625" style="53"/>
    <col min="2051" max="2051" width="35.140625" style="53" customWidth="1"/>
    <col min="2052" max="2052" width="18.140625" style="53" customWidth="1"/>
    <col min="2053" max="2053" width="11.85546875" style="53" customWidth="1"/>
    <col min="2054" max="2054" width="12.28515625" style="53" customWidth="1"/>
    <col min="2055" max="2055" width="10.7109375" style="53" customWidth="1"/>
    <col min="2056" max="2056" width="9.28515625" style="53" customWidth="1"/>
    <col min="2057" max="2057" width="11.85546875" style="53" customWidth="1"/>
    <col min="2058" max="2058" width="12.5703125" style="53" customWidth="1"/>
    <col min="2059" max="2059" width="10.28515625" style="53" customWidth="1"/>
    <col min="2060" max="2060" width="12" style="53" customWidth="1"/>
    <col min="2061" max="2061" width="11.140625" style="53" customWidth="1"/>
    <col min="2062" max="2306" width="9.140625" style="53"/>
    <col min="2307" max="2307" width="35.140625" style="53" customWidth="1"/>
    <col min="2308" max="2308" width="18.140625" style="53" customWidth="1"/>
    <col min="2309" max="2309" width="11.85546875" style="53" customWidth="1"/>
    <col min="2310" max="2310" width="12.28515625" style="53" customWidth="1"/>
    <col min="2311" max="2311" width="10.7109375" style="53" customWidth="1"/>
    <col min="2312" max="2312" width="9.28515625" style="53" customWidth="1"/>
    <col min="2313" max="2313" width="11.85546875" style="53" customWidth="1"/>
    <col min="2314" max="2314" width="12.5703125" style="53" customWidth="1"/>
    <col min="2315" max="2315" width="10.28515625" style="53" customWidth="1"/>
    <col min="2316" max="2316" width="12" style="53" customWidth="1"/>
    <col min="2317" max="2317" width="11.140625" style="53" customWidth="1"/>
    <col min="2318" max="2562" width="9.140625" style="53"/>
    <col min="2563" max="2563" width="35.140625" style="53" customWidth="1"/>
    <col min="2564" max="2564" width="18.140625" style="53" customWidth="1"/>
    <col min="2565" max="2565" width="11.85546875" style="53" customWidth="1"/>
    <col min="2566" max="2566" width="12.28515625" style="53" customWidth="1"/>
    <col min="2567" max="2567" width="10.7109375" style="53" customWidth="1"/>
    <col min="2568" max="2568" width="9.28515625" style="53" customWidth="1"/>
    <col min="2569" max="2569" width="11.85546875" style="53" customWidth="1"/>
    <col min="2570" max="2570" width="12.5703125" style="53" customWidth="1"/>
    <col min="2571" max="2571" width="10.28515625" style="53" customWidth="1"/>
    <col min="2572" max="2572" width="12" style="53" customWidth="1"/>
    <col min="2573" max="2573" width="11.140625" style="53" customWidth="1"/>
    <col min="2574" max="2818" width="9.140625" style="53"/>
    <col min="2819" max="2819" width="35.140625" style="53" customWidth="1"/>
    <col min="2820" max="2820" width="18.140625" style="53" customWidth="1"/>
    <col min="2821" max="2821" width="11.85546875" style="53" customWidth="1"/>
    <col min="2822" max="2822" width="12.28515625" style="53" customWidth="1"/>
    <col min="2823" max="2823" width="10.7109375" style="53" customWidth="1"/>
    <col min="2824" max="2824" width="9.28515625" style="53" customWidth="1"/>
    <col min="2825" max="2825" width="11.85546875" style="53" customWidth="1"/>
    <col min="2826" max="2826" width="12.5703125" style="53" customWidth="1"/>
    <col min="2827" max="2827" width="10.28515625" style="53" customWidth="1"/>
    <col min="2828" max="2828" width="12" style="53" customWidth="1"/>
    <col min="2829" max="2829" width="11.140625" style="53" customWidth="1"/>
    <col min="2830" max="3074" width="9.140625" style="53"/>
    <col min="3075" max="3075" width="35.140625" style="53" customWidth="1"/>
    <col min="3076" max="3076" width="18.140625" style="53" customWidth="1"/>
    <col min="3077" max="3077" width="11.85546875" style="53" customWidth="1"/>
    <col min="3078" max="3078" width="12.28515625" style="53" customWidth="1"/>
    <col min="3079" max="3079" width="10.7109375" style="53" customWidth="1"/>
    <col min="3080" max="3080" width="9.28515625" style="53" customWidth="1"/>
    <col min="3081" max="3081" width="11.85546875" style="53" customWidth="1"/>
    <col min="3082" max="3082" width="12.5703125" style="53" customWidth="1"/>
    <col min="3083" max="3083" width="10.28515625" style="53" customWidth="1"/>
    <col min="3084" max="3084" width="12" style="53" customWidth="1"/>
    <col min="3085" max="3085" width="11.140625" style="53" customWidth="1"/>
    <col min="3086" max="3330" width="9.140625" style="53"/>
    <col min="3331" max="3331" width="35.140625" style="53" customWidth="1"/>
    <col min="3332" max="3332" width="18.140625" style="53" customWidth="1"/>
    <col min="3333" max="3333" width="11.85546875" style="53" customWidth="1"/>
    <col min="3334" max="3334" width="12.28515625" style="53" customWidth="1"/>
    <col min="3335" max="3335" width="10.7109375" style="53" customWidth="1"/>
    <col min="3336" max="3336" width="9.28515625" style="53" customWidth="1"/>
    <col min="3337" max="3337" width="11.85546875" style="53" customWidth="1"/>
    <col min="3338" max="3338" width="12.5703125" style="53" customWidth="1"/>
    <col min="3339" max="3339" width="10.28515625" style="53" customWidth="1"/>
    <col min="3340" max="3340" width="12" style="53" customWidth="1"/>
    <col min="3341" max="3341" width="11.140625" style="53" customWidth="1"/>
    <col min="3342" max="3586" width="9.140625" style="53"/>
    <col min="3587" max="3587" width="35.140625" style="53" customWidth="1"/>
    <col min="3588" max="3588" width="18.140625" style="53" customWidth="1"/>
    <col min="3589" max="3589" width="11.85546875" style="53" customWidth="1"/>
    <col min="3590" max="3590" width="12.28515625" style="53" customWidth="1"/>
    <col min="3591" max="3591" width="10.7109375" style="53" customWidth="1"/>
    <col min="3592" max="3592" width="9.28515625" style="53" customWidth="1"/>
    <col min="3593" max="3593" width="11.85546875" style="53" customWidth="1"/>
    <col min="3594" max="3594" width="12.5703125" style="53" customWidth="1"/>
    <col min="3595" max="3595" width="10.28515625" style="53" customWidth="1"/>
    <col min="3596" max="3596" width="12" style="53" customWidth="1"/>
    <col min="3597" max="3597" width="11.140625" style="53" customWidth="1"/>
    <col min="3598" max="3842" width="9.140625" style="53"/>
    <col min="3843" max="3843" width="35.140625" style="53" customWidth="1"/>
    <col min="3844" max="3844" width="18.140625" style="53" customWidth="1"/>
    <col min="3845" max="3845" width="11.85546875" style="53" customWidth="1"/>
    <col min="3846" max="3846" width="12.28515625" style="53" customWidth="1"/>
    <col min="3847" max="3847" width="10.7109375" style="53" customWidth="1"/>
    <col min="3848" max="3848" width="9.28515625" style="53" customWidth="1"/>
    <col min="3849" max="3849" width="11.85546875" style="53" customWidth="1"/>
    <col min="3850" max="3850" width="12.5703125" style="53" customWidth="1"/>
    <col min="3851" max="3851" width="10.28515625" style="53" customWidth="1"/>
    <col min="3852" max="3852" width="12" style="53" customWidth="1"/>
    <col min="3853" max="3853" width="11.140625" style="53" customWidth="1"/>
    <col min="3854" max="4098" width="9.140625" style="53"/>
    <col min="4099" max="4099" width="35.140625" style="53" customWidth="1"/>
    <col min="4100" max="4100" width="18.140625" style="53" customWidth="1"/>
    <col min="4101" max="4101" width="11.85546875" style="53" customWidth="1"/>
    <col min="4102" max="4102" width="12.28515625" style="53" customWidth="1"/>
    <col min="4103" max="4103" width="10.7109375" style="53" customWidth="1"/>
    <col min="4104" max="4104" width="9.28515625" style="53" customWidth="1"/>
    <col min="4105" max="4105" width="11.85546875" style="53" customWidth="1"/>
    <col min="4106" max="4106" width="12.5703125" style="53" customWidth="1"/>
    <col min="4107" max="4107" width="10.28515625" style="53" customWidth="1"/>
    <col min="4108" max="4108" width="12" style="53" customWidth="1"/>
    <col min="4109" max="4109" width="11.140625" style="53" customWidth="1"/>
    <col min="4110" max="4354" width="9.140625" style="53"/>
    <col min="4355" max="4355" width="35.140625" style="53" customWidth="1"/>
    <col min="4356" max="4356" width="18.140625" style="53" customWidth="1"/>
    <col min="4357" max="4357" width="11.85546875" style="53" customWidth="1"/>
    <col min="4358" max="4358" width="12.28515625" style="53" customWidth="1"/>
    <col min="4359" max="4359" width="10.7109375" style="53" customWidth="1"/>
    <col min="4360" max="4360" width="9.28515625" style="53" customWidth="1"/>
    <col min="4361" max="4361" width="11.85546875" style="53" customWidth="1"/>
    <col min="4362" max="4362" width="12.5703125" style="53" customWidth="1"/>
    <col min="4363" max="4363" width="10.28515625" style="53" customWidth="1"/>
    <col min="4364" max="4364" width="12" style="53" customWidth="1"/>
    <col min="4365" max="4365" width="11.140625" style="53" customWidth="1"/>
    <col min="4366" max="4610" width="9.140625" style="53"/>
    <col min="4611" max="4611" width="35.140625" style="53" customWidth="1"/>
    <col min="4612" max="4612" width="18.140625" style="53" customWidth="1"/>
    <col min="4613" max="4613" width="11.85546875" style="53" customWidth="1"/>
    <col min="4614" max="4614" width="12.28515625" style="53" customWidth="1"/>
    <col min="4615" max="4615" width="10.7109375" style="53" customWidth="1"/>
    <col min="4616" max="4616" width="9.28515625" style="53" customWidth="1"/>
    <col min="4617" max="4617" width="11.85546875" style="53" customWidth="1"/>
    <col min="4618" max="4618" width="12.5703125" style="53" customWidth="1"/>
    <col min="4619" max="4619" width="10.28515625" style="53" customWidth="1"/>
    <col min="4620" max="4620" width="12" style="53" customWidth="1"/>
    <col min="4621" max="4621" width="11.140625" style="53" customWidth="1"/>
    <col min="4622" max="4866" width="9.140625" style="53"/>
    <col min="4867" max="4867" width="35.140625" style="53" customWidth="1"/>
    <col min="4868" max="4868" width="18.140625" style="53" customWidth="1"/>
    <col min="4869" max="4869" width="11.85546875" style="53" customWidth="1"/>
    <col min="4870" max="4870" width="12.28515625" style="53" customWidth="1"/>
    <col min="4871" max="4871" width="10.7109375" style="53" customWidth="1"/>
    <col min="4872" max="4872" width="9.28515625" style="53" customWidth="1"/>
    <col min="4873" max="4873" width="11.85546875" style="53" customWidth="1"/>
    <col min="4874" max="4874" width="12.5703125" style="53" customWidth="1"/>
    <col min="4875" max="4875" width="10.28515625" style="53" customWidth="1"/>
    <col min="4876" max="4876" width="12" style="53" customWidth="1"/>
    <col min="4877" max="4877" width="11.140625" style="53" customWidth="1"/>
    <col min="4878" max="5122" width="9.140625" style="53"/>
    <col min="5123" max="5123" width="35.140625" style="53" customWidth="1"/>
    <col min="5124" max="5124" width="18.140625" style="53" customWidth="1"/>
    <col min="5125" max="5125" width="11.85546875" style="53" customWidth="1"/>
    <col min="5126" max="5126" width="12.28515625" style="53" customWidth="1"/>
    <col min="5127" max="5127" width="10.7109375" style="53" customWidth="1"/>
    <col min="5128" max="5128" width="9.28515625" style="53" customWidth="1"/>
    <col min="5129" max="5129" width="11.85546875" style="53" customWidth="1"/>
    <col min="5130" max="5130" width="12.5703125" style="53" customWidth="1"/>
    <col min="5131" max="5131" width="10.28515625" style="53" customWidth="1"/>
    <col min="5132" max="5132" width="12" style="53" customWidth="1"/>
    <col min="5133" max="5133" width="11.140625" style="53" customWidth="1"/>
    <col min="5134" max="5378" width="9.140625" style="53"/>
    <col min="5379" max="5379" width="35.140625" style="53" customWidth="1"/>
    <col min="5380" max="5380" width="18.140625" style="53" customWidth="1"/>
    <col min="5381" max="5381" width="11.85546875" style="53" customWidth="1"/>
    <col min="5382" max="5382" width="12.28515625" style="53" customWidth="1"/>
    <col min="5383" max="5383" width="10.7109375" style="53" customWidth="1"/>
    <col min="5384" max="5384" width="9.28515625" style="53" customWidth="1"/>
    <col min="5385" max="5385" width="11.85546875" style="53" customWidth="1"/>
    <col min="5386" max="5386" width="12.5703125" style="53" customWidth="1"/>
    <col min="5387" max="5387" width="10.28515625" style="53" customWidth="1"/>
    <col min="5388" max="5388" width="12" style="53" customWidth="1"/>
    <col min="5389" max="5389" width="11.140625" style="53" customWidth="1"/>
    <col min="5390" max="5634" width="9.140625" style="53"/>
    <col min="5635" max="5635" width="35.140625" style="53" customWidth="1"/>
    <col min="5636" max="5636" width="18.140625" style="53" customWidth="1"/>
    <col min="5637" max="5637" width="11.85546875" style="53" customWidth="1"/>
    <col min="5638" max="5638" width="12.28515625" style="53" customWidth="1"/>
    <col min="5639" max="5639" width="10.7109375" style="53" customWidth="1"/>
    <col min="5640" max="5640" width="9.28515625" style="53" customWidth="1"/>
    <col min="5641" max="5641" width="11.85546875" style="53" customWidth="1"/>
    <col min="5642" max="5642" width="12.5703125" style="53" customWidth="1"/>
    <col min="5643" max="5643" width="10.28515625" style="53" customWidth="1"/>
    <col min="5644" max="5644" width="12" style="53" customWidth="1"/>
    <col min="5645" max="5645" width="11.140625" style="53" customWidth="1"/>
    <col min="5646" max="5890" width="9.140625" style="53"/>
    <col min="5891" max="5891" width="35.140625" style="53" customWidth="1"/>
    <col min="5892" max="5892" width="18.140625" style="53" customWidth="1"/>
    <col min="5893" max="5893" width="11.85546875" style="53" customWidth="1"/>
    <col min="5894" max="5894" width="12.28515625" style="53" customWidth="1"/>
    <col min="5895" max="5895" width="10.7109375" style="53" customWidth="1"/>
    <col min="5896" max="5896" width="9.28515625" style="53" customWidth="1"/>
    <col min="5897" max="5897" width="11.85546875" style="53" customWidth="1"/>
    <col min="5898" max="5898" width="12.5703125" style="53" customWidth="1"/>
    <col min="5899" max="5899" width="10.28515625" style="53" customWidth="1"/>
    <col min="5900" max="5900" width="12" style="53" customWidth="1"/>
    <col min="5901" max="5901" width="11.140625" style="53" customWidth="1"/>
    <col min="5902" max="6146" width="9.140625" style="53"/>
    <col min="6147" max="6147" width="35.140625" style="53" customWidth="1"/>
    <col min="6148" max="6148" width="18.140625" style="53" customWidth="1"/>
    <col min="6149" max="6149" width="11.85546875" style="53" customWidth="1"/>
    <col min="6150" max="6150" width="12.28515625" style="53" customWidth="1"/>
    <col min="6151" max="6151" width="10.7109375" style="53" customWidth="1"/>
    <col min="6152" max="6152" width="9.28515625" style="53" customWidth="1"/>
    <col min="6153" max="6153" width="11.85546875" style="53" customWidth="1"/>
    <col min="6154" max="6154" width="12.5703125" style="53" customWidth="1"/>
    <col min="6155" max="6155" width="10.28515625" style="53" customWidth="1"/>
    <col min="6156" max="6156" width="12" style="53" customWidth="1"/>
    <col min="6157" max="6157" width="11.140625" style="53" customWidth="1"/>
    <col min="6158" max="6402" width="9.140625" style="53"/>
    <col min="6403" max="6403" width="35.140625" style="53" customWidth="1"/>
    <col min="6404" max="6404" width="18.140625" style="53" customWidth="1"/>
    <col min="6405" max="6405" width="11.85546875" style="53" customWidth="1"/>
    <col min="6406" max="6406" width="12.28515625" style="53" customWidth="1"/>
    <col min="6407" max="6407" width="10.7109375" style="53" customWidth="1"/>
    <col min="6408" max="6408" width="9.28515625" style="53" customWidth="1"/>
    <col min="6409" max="6409" width="11.85546875" style="53" customWidth="1"/>
    <col min="6410" max="6410" width="12.5703125" style="53" customWidth="1"/>
    <col min="6411" max="6411" width="10.28515625" style="53" customWidth="1"/>
    <col min="6412" max="6412" width="12" style="53" customWidth="1"/>
    <col min="6413" max="6413" width="11.140625" style="53" customWidth="1"/>
    <col min="6414" max="6658" width="9.140625" style="53"/>
    <col min="6659" max="6659" width="35.140625" style="53" customWidth="1"/>
    <col min="6660" max="6660" width="18.140625" style="53" customWidth="1"/>
    <col min="6661" max="6661" width="11.85546875" style="53" customWidth="1"/>
    <col min="6662" max="6662" width="12.28515625" style="53" customWidth="1"/>
    <col min="6663" max="6663" width="10.7109375" style="53" customWidth="1"/>
    <col min="6664" max="6664" width="9.28515625" style="53" customWidth="1"/>
    <col min="6665" max="6665" width="11.85546875" style="53" customWidth="1"/>
    <col min="6666" max="6666" width="12.5703125" style="53" customWidth="1"/>
    <col min="6667" max="6667" width="10.28515625" style="53" customWidth="1"/>
    <col min="6668" max="6668" width="12" style="53" customWidth="1"/>
    <col min="6669" max="6669" width="11.140625" style="53" customWidth="1"/>
    <col min="6670" max="6914" width="9.140625" style="53"/>
    <col min="6915" max="6915" width="35.140625" style="53" customWidth="1"/>
    <col min="6916" max="6916" width="18.140625" style="53" customWidth="1"/>
    <col min="6917" max="6917" width="11.85546875" style="53" customWidth="1"/>
    <col min="6918" max="6918" width="12.28515625" style="53" customWidth="1"/>
    <col min="6919" max="6919" width="10.7109375" style="53" customWidth="1"/>
    <col min="6920" max="6920" width="9.28515625" style="53" customWidth="1"/>
    <col min="6921" max="6921" width="11.85546875" style="53" customWidth="1"/>
    <col min="6922" max="6922" width="12.5703125" style="53" customWidth="1"/>
    <col min="6923" max="6923" width="10.28515625" style="53" customWidth="1"/>
    <col min="6924" max="6924" width="12" style="53" customWidth="1"/>
    <col min="6925" max="6925" width="11.140625" style="53" customWidth="1"/>
    <col min="6926" max="7170" width="9.140625" style="53"/>
    <col min="7171" max="7171" width="35.140625" style="53" customWidth="1"/>
    <col min="7172" max="7172" width="18.140625" style="53" customWidth="1"/>
    <col min="7173" max="7173" width="11.85546875" style="53" customWidth="1"/>
    <col min="7174" max="7174" width="12.28515625" style="53" customWidth="1"/>
    <col min="7175" max="7175" width="10.7109375" style="53" customWidth="1"/>
    <col min="7176" max="7176" width="9.28515625" style="53" customWidth="1"/>
    <col min="7177" max="7177" width="11.85546875" style="53" customWidth="1"/>
    <col min="7178" max="7178" width="12.5703125" style="53" customWidth="1"/>
    <col min="7179" max="7179" width="10.28515625" style="53" customWidth="1"/>
    <col min="7180" max="7180" width="12" style="53" customWidth="1"/>
    <col min="7181" max="7181" width="11.140625" style="53" customWidth="1"/>
    <col min="7182" max="7426" width="9.140625" style="53"/>
    <col min="7427" max="7427" width="35.140625" style="53" customWidth="1"/>
    <col min="7428" max="7428" width="18.140625" style="53" customWidth="1"/>
    <col min="7429" max="7429" width="11.85546875" style="53" customWidth="1"/>
    <col min="7430" max="7430" width="12.28515625" style="53" customWidth="1"/>
    <col min="7431" max="7431" width="10.7109375" style="53" customWidth="1"/>
    <col min="7432" max="7432" width="9.28515625" style="53" customWidth="1"/>
    <col min="7433" max="7433" width="11.85546875" style="53" customWidth="1"/>
    <col min="7434" max="7434" width="12.5703125" style="53" customWidth="1"/>
    <col min="7435" max="7435" width="10.28515625" style="53" customWidth="1"/>
    <col min="7436" max="7436" width="12" style="53" customWidth="1"/>
    <col min="7437" max="7437" width="11.140625" style="53" customWidth="1"/>
    <col min="7438" max="7682" width="9.140625" style="53"/>
    <col min="7683" max="7683" width="35.140625" style="53" customWidth="1"/>
    <col min="7684" max="7684" width="18.140625" style="53" customWidth="1"/>
    <col min="7685" max="7685" width="11.85546875" style="53" customWidth="1"/>
    <col min="7686" max="7686" width="12.28515625" style="53" customWidth="1"/>
    <col min="7687" max="7687" width="10.7109375" style="53" customWidth="1"/>
    <col min="7688" max="7688" width="9.28515625" style="53" customWidth="1"/>
    <col min="7689" max="7689" width="11.85546875" style="53" customWidth="1"/>
    <col min="7690" max="7690" width="12.5703125" style="53" customWidth="1"/>
    <col min="7691" max="7691" width="10.28515625" style="53" customWidth="1"/>
    <col min="7692" max="7692" width="12" style="53" customWidth="1"/>
    <col min="7693" max="7693" width="11.140625" style="53" customWidth="1"/>
    <col min="7694" max="7938" width="9.140625" style="53"/>
    <col min="7939" max="7939" width="35.140625" style="53" customWidth="1"/>
    <col min="7940" max="7940" width="18.140625" style="53" customWidth="1"/>
    <col min="7941" max="7941" width="11.85546875" style="53" customWidth="1"/>
    <col min="7942" max="7942" width="12.28515625" style="53" customWidth="1"/>
    <col min="7943" max="7943" width="10.7109375" style="53" customWidth="1"/>
    <col min="7944" max="7944" width="9.28515625" style="53" customWidth="1"/>
    <col min="7945" max="7945" width="11.85546875" style="53" customWidth="1"/>
    <col min="7946" max="7946" width="12.5703125" style="53" customWidth="1"/>
    <col min="7947" max="7947" width="10.28515625" style="53" customWidth="1"/>
    <col min="7948" max="7948" width="12" style="53" customWidth="1"/>
    <col min="7949" max="7949" width="11.140625" style="53" customWidth="1"/>
    <col min="7950" max="8194" width="9.140625" style="53"/>
    <col min="8195" max="8195" width="35.140625" style="53" customWidth="1"/>
    <col min="8196" max="8196" width="18.140625" style="53" customWidth="1"/>
    <col min="8197" max="8197" width="11.85546875" style="53" customWidth="1"/>
    <col min="8198" max="8198" width="12.28515625" style="53" customWidth="1"/>
    <col min="8199" max="8199" width="10.7109375" style="53" customWidth="1"/>
    <col min="8200" max="8200" width="9.28515625" style="53" customWidth="1"/>
    <col min="8201" max="8201" width="11.85546875" style="53" customWidth="1"/>
    <col min="8202" max="8202" width="12.5703125" style="53" customWidth="1"/>
    <col min="8203" max="8203" width="10.28515625" style="53" customWidth="1"/>
    <col min="8204" max="8204" width="12" style="53" customWidth="1"/>
    <col min="8205" max="8205" width="11.140625" style="53" customWidth="1"/>
    <col min="8206" max="8450" width="9.140625" style="53"/>
    <col min="8451" max="8451" width="35.140625" style="53" customWidth="1"/>
    <col min="8452" max="8452" width="18.140625" style="53" customWidth="1"/>
    <col min="8453" max="8453" width="11.85546875" style="53" customWidth="1"/>
    <col min="8454" max="8454" width="12.28515625" style="53" customWidth="1"/>
    <col min="8455" max="8455" width="10.7109375" style="53" customWidth="1"/>
    <col min="8456" max="8456" width="9.28515625" style="53" customWidth="1"/>
    <col min="8457" max="8457" width="11.85546875" style="53" customWidth="1"/>
    <col min="8458" max="8458" width="12.5703125" style="53" customWidth="1"/>
    <col min="8459" max="8459" width="10.28515625" style="53" customWidth="1"/>
    <col min="8460" max="8460" width="12" style="53" customWidth="1"/>
    <col min="8461" max="8461" width="11.140625" style="53" customWidth="1"/>
    <col min="8462" max="8706" width="9.140625" style="53"/>
    <col min="8707" max="8707" width="35.140625" style="53" customWidth="1"/>
    <col min="8708" max="8708" width="18.140625" style="53" customWidth="1"/>
    <col min="8709" max="8709" width="11.85546875" style="53" customWidth="1"/>
    <col min="8710" max="8710" width="12.28515625" style="53" customWidth="1"/>
    <col min="8711" max="8711" width="10.7109375" style="53" customWidth="1"/>
    <col min="8712" max="8712" width="9.28515625" style="53" customWidth="1"/>
    <col min="8713" max="8713" width="11.85546875" style="53" customWidth="1"/>
    <col min="8714" max="8714" width="12.5703125" style="53" customWidth="1"/>
    <col min="8715" max="8715" width="10.28515625" style="53" customWidth="1"/>
    <col min="8716" max="8716" width="12" style="53" customWidth="1"/>
    <col min="8717" max="8717" width="11.140625" style="53" customWidth="1"/>
    <col min="8718" max="8962" width="9.140625" style="53"/>
    <col min="8963" max="8963" width="35.140625" style="53" customWidth="1"/>
    <col min="8964" max="8964" width="18.140625" style="53" customWidth="1"/>
    <col min="8965" max="8965" width="11.85546875" style="53" customWidth="1"/>
    <col min="8966" max="8966" width="12.28515625" style="53" customWidth="1"/>
    <col min="8967" max="8967" width="10.7109375" style="53" customWidth="1"/>
    <col min="8968" max="8968" width="9.28515625" style="53" customWidth="1"/>
    <col min="8969" max="8969" width="11.85546875" style="53" customWidth="1"/>
    <col min="8970" max="8970" width="12.5703125" style="53" customWidth="1"/>
    <col min="8971" max="8971" width="10.28515625" style="53" customWidth="1"/>
    <col min="8972" max="8972" width="12" style="53" customWidth="1"/>
    <col min="8973" max="8973" width="11.140625" style="53" customWidth="1"/>
    <col min="8974" max="9218" width="9.140625" style="53"/>
    <col min="9219" max="9219" width="35.140625" style="53" customWidth="1"/>
    <col min="9220" max="9220" width="18.140625" style="53" customWidth="1"/>
    <col min="9221" max="9221" width="11.85546875" style="53" customWidth="1"/>
    <col min="9222" max="9222" width="12.28515625" style="53" customWidth="1"/>
    <col min="9223" max="9223" width="10.7109375" style="53" customWidth="1"/>
    <col min="9224" max="9224" width="9.28515625" style="53" customWidth="1"/>
    <col min="9225" max="9225" width="11.85546875" style="53" customWidth="1"/>
    <col min="9226" max="9226" width="12.5703125" style="53" customWidth="1"/>
    <col min="9227" max="9227" width="10.28515625" style="53" customWidth="1"/>
    <col min="9228" max="9228" width="12" style="53" customWidth="1"/>
    <col min="9229" max="9229" width="11.140625" style="53" customWidth="1"/>
    <col min="9230" max="9474" width="9.140625" style="53"/>
    <col min="9475" max="9475" width="35.140625" style="53" customWidth="1"/>
    <col min="9476" max="9476" width="18.140625" style="53" customWidth="1"/>
    <col min="9477" max="9477" width="11.85546875" style="53" customWidth="1"/>
    <col min="9478" max="9478" width="12.28515625" style="53" customWidth="1"/>
    <col min="9479" max="9479" width="10.7109375" style="53" customWidth="1"/>
    <col min="9480" max="9480" width="9.28515625" style="53" customWidth="1"/>
    <col min="9481" max="9481" width="11.85546875" style="53" customWidth="1"/>
    <col min="9482" max="9482" width="12.5703125" style="53" customWidth="1"/>
    <col min="9483" max="9483" width="10.28515625" style="53" customWidth="1"/>
    <col min="9484" max="9484" width="12" style="53" customWidth="1"/>
    <col min="9485" max="9485" width="11.140625" style="53" customWidth="1"/>
    <col min="9486" max="9730" width="9.140625" style="53"/>
    <col min="9731" max="9731" width="35.140625" style="53" customWidth="1"/>
    <col min="9732" max="9732" width="18.140625" style="53" customWidth="1"/>
    <col min="9733" max="9733" width="11.85546875" style="53" customWidth="1"/>
    <col min="9734" max="9734" width="12.28515625" style="53" customWidth="1"/>
    <col min="9735" max="9735" width="10.7109375" style="53" customWidth="1"/>
    <col min="9736" max="9736" width="9.28515625" style="53" customWidth="1"/>
    <col min="9737" max="9737" width="11.85546875" style="53" customWidth="1"/>
    <col min="9738" max="9738" width="12.5703125" style="53" customWidth="1"/>
    <col min="9739" max="9739" width="10.28515625" style="53" customWidth="1"/>
    <col min="9740" max="9740" width="12" style="53" customWidth="1"/>
    <col min="9741" max="9741" width="11.140625" style="53" customWidth="1"/>
    <col min="9742" max="9986" width="9.140625" style="53"/>
    <col min="9987" max="9987" width="35.140625" style="53" customWidth="1"/>
    <col min="9988" max="9988" width="18.140625" style="53" customWidth="1"/>
    <col min="9989" max="9989" width="11.85546875" style="53" customWidth="1"/>
    <col min="9990" max="9990" width="12.28515625" style="53" customWidth="1"/>
    <col min="9991" max="9991" width="10.7109375" style="53" customWidth="1"/>
    <col min="9992" max="9992" width="9.28515625" style="53" customWidth="1"/>
    <col min="9993" max="9993" width="11.85546875" style="53" customWidth="1"/>
    <col min="9994" max="9994" width="12.5703125" style="53" customWidth="1"/>
    <col min="9995" max="9995" width="10.28515625" style="53" customWidth="1"/>
    <col min="9996" max="9996" width="12" style="53" customWidth="1"/>
    <col min="9997" max="9997" width="11.140625" style="53" customWidth="1"/>
    <col min="9998" max="10242" width="9.140625" style="53"/>
    <col min="10243" max="10243" width="35.140625" style="53" customWidth="1"/>
    <col min="10244" max="10244" width="18.140625" style="53" customWidth="1"/>
    <col min="10245" max="10245" width="11.85546875" style="53" customWidth="1"/>
    <col min="10246" max="10246" width="12.28515625" style="53" customWidth="1"/>
    <col min="10247" max="10247" width="10.7109375" style="53" customWidth="1"/>
    <col min="10248" max="10248" width="9.28515625" style="53" customWidth="1"/>
    <col min="10249" max="10249" width="11.85546875" style="53" customWidth="1"/>
    <col min="10250" max="10250" width="12.5703125" style="53" customWidth="1"/>
    <col min="10251" max="10251" width="10.28515625" style="53" customWidth="1"/>
    <col min="10252" max="10252" width="12" style="53" customWidth="1"/>
    <col min="10253" max="10253" width="11.140625" style="53" customWidth="1"/>
    <col min="10254" max="10498" width="9.140625" style="53"/>
    <col min="10499" max="10499" width="35.140625" style="53" customWidth="1"/>
    <col min="10500" max="10500" width="18.140625" style="53" customWidth="1"/>
    <col min="10501" max="10501" width="11.85546875" style="53" customWidth="1"/>
    <col min="10502" max="10502" width="12.28515625" style="53" customWidth="1"/>
    <col min="10503" max="10503" width="10.7109375" style="53" customWidth="1"/>
    <col min="10504" max="10504" width="9.28515625" style="53" customWidth="1"/>
    <col min="10505" max="10505" width="11.85546875" style="53" customWidth="1"/>
    <col min="10506" max="10506" width="12.5703125" style="53" customWidth="1"/>
    <col min="10507" max="10507" width="10.28515625" style="53" customWidth="1"/>
    <col min="10508" max="10508" width="12" style="53" customWidth="1"/>
    <col min="10509" max="10509" width="11.140625" style="53" customWidth="1"/>
    <col min="10510" max="10754" width="9.140625" style="53"/>
    <col min="10755" max="10755" width="35.140625" style="53" customWidth="1"/>
    <col min="10756" max="10756" width="18.140625" style="53" customWidth="1"/>
    <col min="10757" max="10757" width="11.85546875" style="53" customWidth="1"/>
    <col min="10758" max="10758" width="12.28515625" style="53" customWidth="1"/>
    <col min="10759" max="10759" width="10.7109375" style="53" customWidth="1"/>
    <col min="10760" max="10760" width="9.28515625" style="53" customWidth="1"/>
    <col min="10761" max="10761" width="11.85546875" style="53" customWidth="1"/>
    <col min="10762" max="10762" width="12.5703125" style="53" customWidth="1"/>
    <col min="10763" max="10763" width="10.28515625" style="53" customWidth="1"/>
    <col min="10764" max="10764" width="12" style="53" customWidth="1"/>
    <col min="10765" max="10765" width="11.140625" style="53" customWidth="1"/>
    <col min="10766" max="11010" width="9.140625" style="53"/>
    <col min="11011" max="11011" width="35.140625" style="53" customWidth="1"/>
    <col min="11012" max="11012" width="18.140625" style="53" customWidth="1"/>
    <col min="11013" max="11013" width="11.85546875" style="53" customWidth="1"/>
    <col min="11014" max="11014" width="12.28515625" style="53" customWidth="1"/>
    <col min="11015" max="11015" width="10.7109375" style="53" customWidth="1"/>
    <col min="11016" max="11016" width="9.28515625" style="53" customWidth="1"/>
    <col min="11017" max="11017" width="11.85546875" style="53" customWidth="1"/>
    <col min="11018" max="11018" width="12.5703125" style="53" customWidth="1"/>
    <col min="11019" max="11019" width="10.28515625" style="53" customWidth="1"/>
    <col min="11020" max="11020" width="12" style="53" customWidth="1"/>
    <col min="11021" max="11021" width="11.140625" style="53" customWidth="1"/>
    <col min="11022" max="11266" width="9.140625" style="53"/>
    <col min="11267" max="11267" width="35.140625" style="53" customWidth="1"/>
    <col min="11268" max="11268" width="18.140625" style="53" customWidth="1"/>
    <col min="11269" max="11269" width="11.85546875" style="53" customWidth="1"/>
    <col min="11270" max="11270" width="12.28515625" style="53" customWidth="1"/>
    <col min="11271" max="11271" width="10.7109375" style="53" customWidth="1"/>
    <col min="11272" max="11272" width="9.28515625" style="53" customWidth="1"/>
    <col min="11273" max="11273" width="11.85546875" style="53" customWidth="1"/>
    <col min="11274" max="11274" width="12.5703125" style="53" customWidth="1"/>
    <col min="11275" max="11275" width="10.28515625" style="53" customWidth="1"/>
    <col min="11276" max="11276" width="12" style="53" customWidth="1"/>
    <col min="11277" max="11277" width="11.140625" style="53" customWidth="1"/>
    <col min="11278" max="11522" width="9.140625" style="53"/>
    <col min="11523" max="11523" width="35.140625" style="53" customWidth="1"/>
    <col min="11524" max="11524" width="18.140625" style="53" customWidth="1"/>
    <col min="11525" max="11525" width="11.85546875" style="53" customWidth="1"/>
    <col min="11526" max="11526" width="12.28515625" style="53" customWidth="1"/>
    <col min="11527" max="11527" width="10.7109375" style="53" customWidth="1"/>
    <col min="11528" max="11528" width="9.28515625" style="53" customWidth="1"/>
    <col min="11529" max="11529" width="11.85546875" style="53" customWidth="1"/>
    <col min="11530" max="11530" width="12.5703125" style="53" customWidth="1"/>
    <col min="11531" max="11531" width="10.28515625" style="53" customWidth="1"/>
    <col min="11532" max="11532" width="12" style="53" customWidth="1"/>
    <col min="11533" max="11533" width="11.140625" style="53" customWidth="1"/>
    <col min="11534" max="11778" width="9.140625" style="53"/>
    <col min="11779" max="11779" width="35.140625" style="53" customWidth="1"/>
    <col min="11780" max="11780" width="18.140625" style="53" customWidth="1"/>
    <col min="11781" max="11781" width="11.85546875" style="53" customWidth="1"/>
    <col min="11782" max="11782" width="12.28515625" style="53" customWidth="1"/>
    <col min="11783" max="11783" width="10.7109375" style="53" customWidth="1"/>
    <col min="11784" max="11784" width="9.28515625" style="53" customWidth="1"/>
    <col min="11785" max="11785" width="11.85546875" style="53" customWidth="1"/>
    <col min="11786" max="11786" width="12.5703125" style="53" customWidth="1"/>
    <col min="11787" max="11787" width="10.28515625" style="53" customWidth="1"/>
    <col min="11788" max="11788" width="12" style="53" customWidth="1"/>
    <col min="11789" max="11789" width="11.140625" style="53" customWidth="1"/>
    <col min="11790" max="12034" width="9.140625" style="53"/>
    <col min="12035" max="12035" width="35.140625" style="53" customWidth="1"/>
    <col min="12036" max="12036" width="18.140625" style="53" customWidth="1"/>
    <col min="12037" max="12037" width="11.85546875" style="53" customWidth="1"/>
    <col min="12038" max="12038" width="12.28515625" style="53" customWidth="1"/>
    <col min="12039" max="12039" width="10.7109375" style="53" customWidth="1"/>
    <col min="12040" max="12040" width="9.28515625" style="53" customWidth="1"/>
    <col min="12041" max="12041" width="11.85546875" style="53" customWidth="1"/>
    <col min="12042" max="12042" width="12.5703125" style="53" customWidth="1"/>
    <col min="12043" max="12043" width="10.28515625" style="53" customWidth="1"/>
    <col min="12044" max="12044" width="12" style="53" customWidth="1"/>
    <col min="12045" max="12045" width="11.140625" style="53" customWidth="1"/>
    <col min="12046" max="12290" width="9.140625" style="53"/>
    <col min="12291" max="12291" width="35.140625" style="53" customWidth="1"/>
    <col min="12292" max="12292" width="18.140625" style="53" customWidth="1"/>
    <col min="12293" max="12293" width="11.85546875" style="53" customWidth="1"/>
    <col min="12294" max="12294" width="12.28515625" style="53" customWidth="1"/>
    <col min="12295" max="12295" width="10.7109375" style="53" customWidth="1"/>
    <col min="12296" max="12296" width="9.28515625" style="53" customWidth="1"/>
    <col min="12297" max="12297" width="11.85546875" style="53" customWidth="1"/>
    <col min="12298" max="12298" width="12.5703125" style="53" customWidth="1"/>
    <col min="12299" max="12299" width="10.28515625" style="53" customWidth="1"/>
    <col min="12300" max="12300" width="12" style="53" customWidth="1"/>
    <col min="12301" max="12301" width="11.140625" style="53" customWidth="1"/>
    <col min="12302" max="12546" width="9.140625" style="53"/>
    <col min="12547" max="12547" width="35.140625" style="53" customWidth="1"/>
    <col min="12548" max="12548" width="18.140625" style="53" customWidth="1"/>
    <col min="12549" max="12549" width="11.85546875" style="53" customWidth="1"/>
    <col min="12550" max="12550" width="12.28515625" style="53" customWidth="1"/>
    <col min="12551" max="12551" width="10.7109375" style="53" customWidth="1"/>
    <col min="12552" max="12552" width="9.28515625" style="53" customWidth="1"/>
    <col min="12553" max="12553" width="11.85546875" style="53" customWidth="1"/>
    <col min="12554" max="12554" width="12.5703125" style="53" customWidth="1"/>
    <col min="12555" max="12555" width="10.28515625" style="53" customWidth="1"/>
    <col min="12556" max="12556" width="12" style="53" customWidth="1"/>
    <col min="12557" max="12557" width="11.140625" style="53" customWidth="1"/>
    <col min="12558" max="12802" width="9.140625" style="53"/>
    <col min="12803" max="12803" width="35.140625" style="53" customWidth="1"/>
    <col min="12804" max="12804" width="18.140625" style="53" customWidth="1"/>
    <col min="12805" max="12805" width="11.85546875" style="53" customWidth="1"/>
    <col min="12806" max="12806" width="12.28515625" style="53" customWidth="1"/>
    <col min="12807" max="12807" width="10.7109375" style="53" customWidth="1"/>
    <col min="12808" max="12808" width="9.28515625" style="53" customWidth="1"/>
    <col min="12809" max="12809" width="11.85546875" style="53" customWidth="1"/>
    <col min="12810" max="12810" width="12.5703125" style="53" customWidth="1"/>
    <col min="12811" max="12811" width="10.28515625" style="53" customWidth="1"/>
    <col min="12812" max="12812" width="12" style="53" customWidth="1"/>
    <col min="12813" max="12813" width="11.140625" style="53" customWidth="1"/>
    <col min="12814" max="13058" width="9.140625" style="53"/>
    <col min="13059" max="13059" width="35.140625" style="53" customWidth="1"/>
    <col min="13060" max="13060" width="18.140625" style="53" customWidth="1"/>
    <col min="13061" max="13061" width="11.85546875" style="53" customWidth="1"/>
    <col min="13062" max="13062" width="12.28515625" style="53" customWidth="1"/>
    <col min="13063" max="13063" width="10.7109375" style="53" customWidth="1"/>
    <col min="13064" max="13064" width="9.28515625" style="53" customWidth="1"/>
    <col min="13065" max="13065" width="11.85546875" style="53" customWidth="1"/>
    <col min="13066" max="13066" width="12.5703125" style="53" customWidth="1"/>
    <col min="13067" max="13067" width="10.28515625" style="53" customWidth="1"/>
    <col min="13068" max="13068" width="12" style="53" customWidth="1"/>
    <col min="13069" max="13069" width="11.140625" style="53" customWidth="1"/>
    <col min="13070" max="13314" width="9.140625" style="53"/>
    <col min="13315" max="13315" width="35.140625" style="53" customWidth="1"/>
    <col min="13316" max="13316" width="18.140625" style="53" customWidth="1"/>
    <col min="13317" max="13317" width="11.85546875" style="53" customWidth="1"/>
    <col min="13318" max="13318" width="12.28515625" style="53" customWidth="1"/>
    <col min="13319" max="13319" width="10.7109375" style="53" customWidth="1"/>
    <col min="13320" max="13320" width="9.28515625" style="53" customWidth="1"/>
    <col min="13321" max="13321" width="11.85546875" style="53" customWidth="1"/>
    <col min="13322" max="13322" width="12.5703125" style="53" customWidth="1"/>
    <col min="13323" max="13323" width="10.28515625" style="53" customWidth="1"/>
    <col min="13324" max="13324" width="12" style="53" customWidth="1"/>
    <col min="13325" max="13325" width="11.140625" style="53" customWidth="1"/>
    <col min="13326" max="13570" width="9.140625" style="53"/>
    <col min="13571" max="13571" width="35.140625" style="53" customWidth="1"/>
    <col min="13572" max="13572" width="18.140625" style="53" customWidth="1"/>
    <col min="13573" max="13573" width="11.85546875" style="53" customWidth="1"/>
    <col min="13574" max="13574" width="12.28515625" style="53" customWidth="1"/>
    <col min="13575" max="13575" width="10.7109375" style="53" customWidth="1"/>
    <col min="13576" max="13576" width="9.28515625" style="53" customWidth="1"/>
    <col min="13577" max="13577" width="11.85546875" style="53" customWidth="1"/>
    <col min="13578" max="13578" width="12.5703125" style="53" customWidth="1"/>
    <col min="13579" max="13579" width="10.28515625" style="53" customWidth="1"/>
    <col min="13580" max="13580" width="12" style="53" customWidth="1"/>
    <col min="13581" max="13581" width="11.140625" style="53" customWidth="1"/>
    <col min="13582" max="13826" width="9.140625" style="53"/>
    <col min="13827" max="13827" width="35.140625" style="53" customWidth="1"/>
    <col min="13828" max="13828" width="18.140625" style="53" customWidth="1"/>
    <col min="13829" max="13829" width="11.85546875" style="53" customWidth="1"/>
    <col min="13830" max="13830" width="12.28515625" style="53" customWidth="1"/>
    <col min="13831" max="13831" width="10.7109375" style="53" customWidth="1"/>
    <col min="13832" max="13832" width="9.28515625" style="53" customWidth="1"/>
    <col min="13833" max="13833" width="11.85546875" style="53" customWidth="1"/>
    <col min="13834" max="13834" width="12.5703125" style="53" customWidth="1"/>
    <col min="13835" max="13835" width="10.28515625" style="53" customWidth="1"/>
    <col min="13836" max="13836" width="12" style="53" customWidth="1"/>
    <col min="13837" max="13837" width="11.140625" style="53" customWidth="1"/>
    <col min="13838" max="14082" width="9.140625" style="53"/>
    <col min="14083" max="14083" width="35.140625" style="53" customWidth="1"/>
    <col min="14084" max="14084" width="18.140625" style="53" customWidth="1"/>
    <col min="14085" max="14085" width="11.85546875" style="53" customWidth="1"/>
    <col min="14086" max="14086" width="12.28515625" style="53" customWidth="1"/>
    <col min="14087" max="14087" width="10.7109375" style="53" customWidth="1"/>
    <col min="14088" max="14088" width="9.28515625" style="53" customWidth="1"/>
    <col min="14089" max="14089" width="11.85546875" style="53" customWidth="1"/>
    <col min="14090" max="14090" width="12.5703125" style="53" customWidth="1"/>
    <col min="14091" max="14091" width="10.28515625" style="53" customWidth="1"/>
    <col min="14092" max="14092" width="12" style="53" customWidth="1"/>
    <col min="14093" max="14093" width="11.140625" style="53" customWidth="1"/>
    <col min="14094" max="14338" width="9.140625" style="53"/>
    <col min="14339" max="14339" width="35.140625" style="53" customWidth="1"/>
    <col min="14340" max="14340" width="18.140625" style="53" customWidth="1"/>
    <col min="14341" max="14341" width="11.85546875" style="53" customWidth="1"/>
    <col min="14342" max="14342" width="12.28515625" style="53" customWidth="1"/>
    <col min="14343" max="14343" width="10.7109375" style="53" customWidth="1"/>
    <col min="14344" max="14344" width="9.28515625" style="53" customWidth="1"/>
    <col min="14345" max="14345" width="11.85546875" style="53" customWidth="1"/>
    <col min="14346" max="14346" width="12.5703125" style="53" customWidth="1"/>
    <col min="14347" max="14347" width="10.28515625" style="53" customWidth="1"/>
    <col min="14348" max="14348" width="12" style="53" customWidth="1"/>
    <col min="14349" max="14349" width="11.140625" style="53" customWidth="1"/>
    <col min="14350" max="14594" width="9.140625" style="53"/>
    <col min="14595" max="14595" width="35.140625" style="53" customWidth="1"/>
    <col min="14596" max="14596" width="18.140625" style="53" customWidth="1"/>
    <col min="14597" max="14597" width="11.85546875" style="53" customWidth="1"/>
    <col min="14598" max="14598" width="12.28515625" style="53" customWidth="1"/>
    <col min="14599" max="14599" width="10.7109375" style="53" customWidth="1"/>
    <col min="14600" max="14600" width="9.28515625" style="53" customWidth="1"/>
    <col min="14601" max="14601" width="11.85546875" style="53" customWidth="1"/>
    <col min="14602" max="14602" width="12.5703125" style="53" customWidth="1"/>
    <col min="14603" max="14603" width="10.28515625" style="53" customWidth="1"/>
    <col min="14604" max="14604" width="12" style="53" customWidth="1"/>
    <col min="14605" max="14605" width="11.140625" style="53" customWidth="1"/>
    <col min="14606" max="14850" width="9.140625" style="53"/>
    <col min="14851" max="14851" width="35.140625" style="53" customWidth="1"/>
    <col min="14852" max="14852" width="18.140625" style="53" customWidth="1"/>
    <col min="14853" max="14853" width="11.85546875" style="53" customWidth="1"/>
    <col min="14854" max="14854" width="12.28515625" style="53" customWidth="1"/>
    <col min="14855" max="14855" width="10.7109375" style="53" customWidth="1"/>
    <col min="14856" max="14856" width="9.28515625" style="53" customWidth="1"/>
    <col min="14857" max="14857" width="11.85546875" style="53" customWidth="1"/>
    <col min="14858" max="14858" width="12.5703125" style="53" customWidth="1"/>
    <col min="14859" max="14859" width="10.28515625" style="53" customWidth="1"/>
    <col min="14860" max="14860" width="12" style="53" customWidth="1"/>
    <col min="14861" max="14861" width="11.140625" style="53" customWidth="1"/>
    <col min="14862" max="15106" width="9.140625" style="53"/>
    <col min="15107" max="15107" width="35.140625" style="53" customWidth="1"/>
    <col min="15108" max="15108" width="18.140625" style="53" customWidth="1"/>
    <col min="15109" max="15109" width="11.85546875" style="53" customWidth="1"/>
    <col min="15110" max="15110" width="12.28515625" style="53" customWidth="1"/>
    <col min="15111" max="15111" width="10.7109375" style="53" customWidth="1"/>
    <col min="15112" max="15112" width="9.28515625" style="53" customWidth="1"/>
    <col min="15113" max="15113" width="11.85546875" style="53" customWidth="1"/>
    <col min="15114" max="15114" width="12.5703125" style="53" customWidth="1"/>
    <col min="15115" max="15115" width="10.28515625" style="53" customWidth="1"/>
    <col min="15116" max="15116" width="12" style="53" customWidth="1"/>
    <col min="15117" max="15117" width="11.140625" style="53" customWidth="1"/>
    <col min="15118" max="15362" width="9.140625" style="53"/>
    <col min="15363" max="15363" width="35.140625" style="53" customWidth="1"/>
    <col min="15364" max="15364" width="18.140625" style="53" customWidth="1"/>
    <col min="15365" max="15365" width="11.85546875" style="53" customWidth="1"/>
    <col min="15366" max="15366" width="12.28515625" style="53" customWidth="1"/>
    <col min="15367" max="15367" width="10.7109375" style="53" customWidth="1"/>
    <col min="15368" max="15368" width="9.28515625" style="53" customWidth="1"/>
    <col min="15369" max="15369" width="11.85546875" style="53" customWidth="1"/>
    <col min="15370" max="15370" width="12.5703125" style="53" customWidth="1"/>
    <col min="15371" max="15371" width="10.28515625" style="53" customWidth="1"/>
    <col min="15372" max="15372" width="12" style="53" customWidth="1"/>
    <col min="15373" max="15373" width="11.140625" style="53" customWidth="1"/>
    <col min="15374" max="15618" width="9.140625" style="53"/>
    <col min="15619" max="15619" width="35.140625" style="53" customWidth="1"/>
    <col min="15620" max="15620" width="18.140625" style="53" customWidth="1"/>
    <col min="15621" max="15621" width="11.85546875" style="53" customWidth="1"/>
    <col min="15622" max="15622" width="12.28515625" style="53" customWidth="1"/>
    <col min="15623" max="15623" width="10.7109375" style="53" customWidth="1"/>
    <col min="15624" max="15624" width="9.28515625" style="53" customWidth="1"/>
    <col min="15625" max="15625" width="11.85546875" style="53" customWidth="1"/>
    <col min="15626" max="15626" width="12.5703125" style="53" customWidth="1"/>
    <col min="15627" max="15627" width="10.28515625" style="53" customWidth="1"/>
    <col min="15628" max="15628" width="12" style="53" customWidth="1"/>
    <col min="15629" max="15629" width="11.140625" style="53" customWidth="1"/>
    <col min="15630" max="15874" width="9.140625" style="53"/>
    <col min="15875" max="15875" width="35.140625" style="53" customWidth="1"/>
    <col min="15876" max="15876" width="18.140625" style="53" customWidth="1"/>
    <col min="15877" max="15877" width="11.85546875" style="53" customWidth="1"/>
    <col min="15878" max="15878" width="12.28515625" style="53" customWidth="1"/>
    <col min="15879" max="15879" width="10.7109375" style="53" customWidth="1"/>
    <col min="15880" max="15880" width="9.28515625" style="53" customWidth="1"/>
    <col min="15881" max="15881" width="11.85546875" style="53" customWidth="1"/>
    <col min="15882" max="15882" width="12.5703125" style="53" customWidth="1"/>
    <col min="15883" max="15883" width="10.28515625" style="53" customWidth="1"/>
    <col min="15884" max="15884" width="12" style="53" customWidth="1"/>
    <col min="15885" max="15885" width="11.140625" style="53" customWidth="1"/>
    <col min="15886" max="16130" width="9.140625" style="53"/>
    <col min="16131" max="16131" width="35.140625" style="53" customWidth="1"/>
    <col min="16132" max="16132" width="18.140625" style="53" customWidth="1"/>
    <col min="16133" max="16133" width="11.85546875" style="53" customWidth="1"/>
    <col min="16134" max="16134" width="12.28515625" style="53" customWidth="1"/>
    <col min="16135" max="16135" width="10.7109375" style="53" customWidth="1"/>
    <col min="16136" max="16136" width="9.28515625" style="53" customWidth="1"/>
    <col min="16137" max="16137" width="11.85546875" style="53" customWidth="1"/>
    <col min="16138" max="16138" width="12.5703125" style="53" customWidth="1"/>
    <col min="16139" max="16139" width="10.28515625" style="53" customWidth="1"/>
    <col min="16140" max="16140" width="12" style="53" customWidth="1"/>
    <col min="16141" max="16141" width="11.140625" style="53" customWidth="1"/>
    <col min="16142" max="16384" width="9.140625" style="53"/>
  </cols>
  <sheetData>
    <row r="1" spans="1:14" ht="15.75" x14ac:dyDescent="0.25">
      <c r="A1" s="93" t="s">
        <v>36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16.5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35.25" customHeight="1" x14ac:dyDescent="0.25">
      <c r="A3" s="100" t="s">
        <v>307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x14ac:dyDescent="0.25">
      <c r="A4" s="94" t="s">
        <v>277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ht="23.25" customHeight="1" x14ac:dyDescent="0.25">
      <c r="A5" s="101" t="s">
        <v>1</v>
      </c>
      <c r="B5" s="101" t="s">
        <v>2</v>
      </c>
      <c r="C5" s="90" t="s">
        <v>60</v>
      </c>
      <c r="D5" s="101" t="s">
        <v>3</v>
      </c>
      <c r="E5" s="101"/>
      <c r="F5" s="95" t="s">
        <v>279</v>
      </c>
      <c r="G5" s="96"/>
      <c r="H5" s="90" t="s">
        <v>280</v>
      </c>
      <c r="I5" s="90" t="s">
        <v>281</v>
      </c>
      <c r="J5" s="90" t="s">
        <v>282</v>
      </c>
      <c r="K5" s="89" t="s">
        <v>283</v>
      </c>
      <c r="L5" s="89"/>
      <c r="M5" s="89"/>
      <c r="N5" s="89"/>
    </row>
    <row r="6" spans="1:14" ht="51" customHeight="1" x14ac:dyDescent="0.25">
      <c r="A6" s="101"/>
      <c r="B6" s="101"/>
      <c r="C6" s="91"/>
      <c r="D6" s="101" t="s">
        <v>278</v>
      </c>
      <c r="E6" s="89" t="s">
        <v>62</v>
      </c>
      <c r="F6" s="97"/>
      <c r="G6" s="98"/>
      <c r="H6" s="91"/>
      <c r="I6" s="91"/>
      <c r="J6" s="91"/>
      <c r="K6" s="89" t="s">
        <v>37</v>
      </c>
      <c r="L6" s="89"/>
      <c r="M6" s="89" t="s">
        <v>284</v>
      </c>
      <c r="N6" s="89"/>
    </row>
    <row r="7" spans="1:14" ht="18" customHeight="1" x14ac:dyDescent="0.25">
      <c r="A7" s="101"/>
      <c r="B7" s="101"/>
      <c r="C7" s="91"/>
      <c r="D7" s="101"/>
      <c r="E7" s="89"/>
      <c r="F7" s="52" t="s">
        <v>4</v>
      </c>
      <c r="G7" s="52" t="s">
        <v>5</v>
      </c>
      <c r="H7" s="91"/>
      <c r="I7" s="91"/>
      <c r="J7" s="91"/>
      <c r="K7" s="52" t="s">
        <v>4</v>
      </c>
      <c r="L7" s="52" t="s">
        <v>5</v>
      </c>
      <c r="M7" s="52" t="s">
        <v>4</v>
      </c>
      <c r="N7" s="52" t="s">
        <v>5</v>
      </c>
    </row>
    <row r="8" spans="1:14" ht="31.5" x14ac:dyDescent="0.25">
      <c r="A8" s="101"/>
      <c r="B8" s="101"/>
      <c r="C8" s="92"/>
      <c r="D8" s="101"/>
      <c r="E8" s="89"/>
      <c r="F8" s="18" t="s">
        <v>38</v>
      </c>
      <c r="G8" s="18" t="s">
        <v>275</v>
      </c>
      <c r="H8" s="92"/>
      <c r="I8" s="92"/>
      <c r="J8" s="92"/>
      <c r="K8" s="18" t="s">
        <v>271</v>
      </c>
      <c r="L8" s="18" t="s">
        <v>274</v>
      </c>
      <c r="M8" s="18" t="s">
        <v>272</v>
      </c>
      <c r="N8" s="18" t="s">
        <v>273</v>
      </c>
    </row>
    <row r="9" spans="1:14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 t="s">
        <v>270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</row>
    <row r="10" spans="1:14" x14ac:dyDescent="0.25">
      <c r="A10" s="3" t="s">
        <v>6</v>
      </c>
      <c r="B10" s="19"/>
      <c r="C10" s="20">
        <v>28250216.140000001</v>
      </c>
      <c r="D10" s="20">
        <f>D11+D88+D115+D144+D180+D67</f>
        <v>11093672</v>
      </c>
      <c r="E10" s="20">
        <f>E11+E88+E115+E144+E180+E67</f>
        <v>11093672.000000002</v>
      </c>
      <c r="F10" s="21">
        <f>E10-D10</f>
        <v>0</v>
      </c>
      <c r="G10" s="21">
        <f>E10/D10*100</f>
        <v>100.00000000000003</v>
      </c>
      <c r="H10" s="20">
        <f>H11+H88+H115+H144+H180+H67</f>
        <v>11113672.000000002</v>
      </c>
      <c r="I10" s="20">
        <f>H10-E10</f>
        <v>20000</v>
      </c>
      <c r="J10" s="20">
        <f>J11+J88+J115+J144+J180+J67</f>
        <v>11111317.880000001</v>
      </c>
      <c r="K10" s="21">
        <f>J10-H10</f>
        <v>-2354.1200000010431</v>
      </c>
      <c r="L10" s="21">
        <f>J10/H10*100</f>
        <v>99.978817802072967</v>
      </c>
      <c r="M10" s="21">
        <f>J10-C10</f>
        <v>-17138898.259999998</v>
      </c>
      <c r="N10" s="21">
        <f>J10/C10*100</f>
        <v>39.331797763725007</v>
      </c>
    </row>
    <row r="11" spans="1:14" x14ac:dyDescent="0.25">
      <c r="A11" s="3" t="s">
        <v>7</v>
      </c>
      <c r="B11" s="5" t="s">
        <v>123</v>
      </c>
      <c r="C11" s="21">
        <v>4502941.46</v>
      </c>
      <c r="D11" s="21">
        <f>D13+D18+D56+D55</f>
        <v>4352462.16</v>
      </c>
      <c r="E11" s="21">
        <f>E13+E18+E56+E55</f>
        <v>4352462.1600000011</v>
      </c>
      <c r="F11" s="21">
        <f>E11-D11</f>
        <v>0</v>
      </c>
      <c r="G11" s="21">
        <f>E11/D11*100</f>
        <v>100.00000000000003</v>
      </c>
      <c r="H11" s="21">
        <f>H13+H18+H56+H55</f>
        <v>4352462.1600000011</v>
      </c>
      <c r="I11" s="20">
        <f t="shared" ref="I11:I71" si="0">H11-E11</f>
        <v>0</v>
      </c>
      <c r="J11" s="21">
        <f>J13+J18+J56+J55</f>
        <v>4352462.0000000009</v>
      </c>
      <c r="K11" s="21">
        <f t="shared" ref="K11:K88" si="1">J11-H11</f>
        <v>-0.16000000014901161</v>
      </c>
      <c r="L11" s="21">
        <f t="shared" ref="L11:L56" si="2">J11/H11*100</f>
        <v>99.999996323919788</v>
      </c>
      <c r="M11" s="21">
        <f t="shared" ref="M11:M56" si="3">J11-C11</f>
        <v>-150479.45999999903</v>
      </c>
      <c r="N11" s="21">
        <f t="shared" ref="N11:N56" si="4">J11/C11*100</f>
        <v>96.658196395917642</v>
      </c>
    </row>
    <row r="12" spans="1:14" s="54" customFormat="1" x14ac:dyDescent="0.25">
      <c r="A12" s="43" t="s">
        <v>120</v>
      </c>
      <c r="B12" s="5"/>
      <c r="C12" s="21">
        <v>15.939493834966459</v>
      </c>
      <c r="D12" s="21">
        <f>D11/D10*100</f>
        <v>39.233737575799971</v>
      </c>
      <c r="E12" s="21">
        <f>E11/E10*100</f>
        <v>39.233737575799971</v>
      </c>
      <c r="F12" s="21"/>
      <c r="G12" s="21"/>
      <c r="H12" s="21">
        <f t="shared" ref="H12:J12" si="5">H11/H10*100</f>
        <v>39.163133121078261</v>
      </c>
      <c r="I12" s="20">
        <f t="shared" si="0"/>
        <v>-7.0604454721710397E-2</v>
      </c>
      <c r="J12" s="21">
        <f t="shared" si="5"/>
        <v>39.171429051042509</v>
      </c>
      <c r="K12" s="21">
        <f t="shared" ref="K12" si="6">J12-H12</f>
        <v>8.2959299642482165E-3</v>
      </c>
      <c r="L12" s="21">
        <f t="shared" ref="L12" si="7">J12/H12*100</f>
        <v>100.02118300887368</v>
      </c>
      <c r="M12" s="21">
        <f t="shared" ref="M12" si="8">J12-C12</f>
        <v>23.231935216076049</v>
      </c>
      <c r="N12" s="21">
        <f t="shared" ref="N12" si="9">J12/C12*100</f>
        <v>245.75077136459731</v>
      </c>
    </row>
    <row r="13" spans="1:14" ht="42.75" x14ac:dyDescent="0.25">
      <c r="A13" s="3" t="s">
        <v>26</v>
      </c>
      <c r="B13" s="5" t="s">
        <v>124</v>
      </c>
      <c r="C13" s="55">
        <v>738851.83999999997</v>
      </c>
      <c r="D13" s="55">
        <f t="shared" ref="D13:E14" si="10">D14</f>
        <v>711688.08</v>
      </c>
      <c r="E13" s="55">
        <f t="shared" si="10"/>
        <v>711688.08</v>
      </c>
      <c r="F13" s="21">
        <f>E13-D13</f>
        <v>0</v>
      </c>
      <c r="G13" s="21">
        <f>E13/D13*100</f>
        <v>100</v>
      </c>
      <c r="H13" s="55">
        <f t="shared" ref="H13:J14" si="11">H14</f>
        <v>711688.08</v>
      </c>
      <c r="I13" s="20">
        <f t="shared" si="0"/>
        <v>0</v>
      </c>
      <c r="J13" s="55">
        <f t="shared" si="11"/>
        <v>711688.08</v>
      </c>
      <c r="K13" s="21">
        <f t="shared" si="1"/>
        <v>0</v>
      </c>
      <c r="L13" s="21">
        <f t="shared" si="2"/>
        <v>100</v>
      </c>
      <c r="M13" s="21">
        <f t="shared" si="3"/>
        <v>-27163.760000000009</v>
      </c>
      <c r="N13" s="21">
        <f t="shared" si="4"/>
        <v>96.323517310317584</v>
      </c>
    </row>
    <row r="14" spans="1:14" x14ac:dyDescent="0.25">
      <c r="A14" s="3" t="s">
        <v>8</v>
      </c>
      <c r="B14" s="5" t="s">
        <v>125</v>
      </c>
      <c r="C14" s="21">
        <v>738851.83999999997</v>
      </c>
      <c r="D14" s="21">
        <f t="shared" si="10"/>
        <v>711688.08</v>
      </c>
      <c r="E14" s="21">
        <f t="shared" si="10"/>
        <v>711688.08</v>
      </c>
      <c r="F14" s="21">
        <f>E14-D14</f>
        <v>0</v>
      </c>
      <c r="G14" s="21">
        <f>E14/D14*100</f>
        <v>100</v>
      </c>
      <c r="H14" s="21">
        <f t="shared" si="11"/>
        <v>711688.08</v>
      </c>
      <c r="I14" s="20">
        <f t="shared" si="0"/>
        <v>0</v>
      </c>
      <c r="J14" s="21">
        <f t="shared" si="11"/>
        <v>711688.08</v>
      </c>
      <c r="K14" s="21">
        <f t="shared" si="1"/>
        <v>0</v>
      </c>
      <c r="L14" s="21">
        <f t="shared" si="2"/>
        <v>100</v>
      </c>
      <c r="M14" s="21">
        <f t="shared" si="3"/>
        <v>-27163.760000000009</v>
      </c>
      <c r="N14" s="21"/>
    </row>
    <row r="15" spans="1:14" x14ac:dyDescent="0.25">
      <c r="A15" s="6" t="s">
        <v>39</v>
      </c>
      <c r="B15" s="4" t="s">
        <v>126</v>
      </c>
      <c r="C15" s="23">
        <v>738851.83999999997</v>
      </c>
      <c r="D15" s="23">
        <v>711688.08</v>
      </c>
      <c r="E15" s="23">
        <f>E16+E17</f>
        <v>711688.08</v>
      </c>
      <c r="F15" s="21">
        <f>E15-D15</f>
        <v>0</v>
      </c>
      <c r="G15" s="21">
        <f>E15/D15*100</f>
        <v>100</v>
      </c>
      <c r="H15" s="23">
        <f>H16+H17</f>
        <v>711688.08</v>
      </c>
      <c r="I15" s="22">
        <f t="shared" si="0"/>
        <v>0</v>
      </c>
      <c r="J15" s="23">
        <f>J16+J17</f>
        <v>711688.08</v>
      </c>
      <c r="K15" s="23">
        <f t="shared" si="1"/>
        <v>0</v>
      </c>
      <c r="L15" s="23">
        <f t="shared" si="2"/>
        <v>100</v>
      </c>
      <c r="M15" s="23">
        <f t="shared" si="3"/>
        <v>-27163.760000000009</v>
      </c>
      <c r="N15" s="23"/>
    </row>
    <row r="16" spans="1:14" x14ac:dyDescent="0.25">
      <c r="A16" s="7" t="s">
        <v>10</v>
      </c>
      <c r="B16" s="17" t="s">
        <v>127</v>
      </c>
      <c r="C16" s="27">
        <v>568398.84</v>
      </c>
      <c r="D16" s="25" t="s">
        <v>9</v>
      </c>
      <c r="E16" s="25">
        <v>547537.07999999996</v>
      </c>
      <c r="F16" s="26" t="s">
        <v>9</v>
      </c>
      <c r="G16" s="26" t="s">
        <v>9</v>
      </c>
      <c r="H16" s="25">
        <v>547537.07999999996</v>
      </c>
      <c r="I16" s="25">
        <f t="shared" si="0"/>
        <v>0</v>
      </c>
      <c r="J16" s="27">
        <v>547537.07999999996</v>
      </c>
      <c r="K16" s="26">
        <f t="shared" si="1"/>
        <v>0</v>
      </c>
      <c r="L16" s="26">
        <f t="shared" si="2"/>
        <v>100</v>
      </c>
      <c r="M16" s="26">
        <f t="shared" si="3"/>
        <v>-20861.760000000009</v>
      </c>
      <c r="N16" s="23"/>
    </row>
    <row r="17" spans="1:14" ht="19.5" x14ac:dyDescent="0.25">
      <c r="A17" s="7" t="s">
        <v>11</v>
      </c>
      <c r="B17" s="17" t="s">
        <v>128</v>
      </c>
      <c r="C17" s="27">
        <v>170453</v>
      </c>
      <c r="D17" s="25" t="s">
        <v>9</v>
      </c>
      <c r="E17" s="25">
        <v>164151</v>
      </c>
      <c r="F17" s="26" t="s">
        <v>9</v>
      </c>
      <c r="G17" s="26" t="s">
        <v>9</v>
      </c>
      <c r="H17" s="25">
        <v>164151</v>
      </c>
      <c r="I17" s="25">
        <f t="shared" si="0"/>
        <v>0</v>
      </c>
      <c r="J17" s="27">
        <v>164151</v>
      </c>
      <c r="K17" s="26">
        <f t="shared" si="1"/>
        <v>0</v>
      </c>
      <c r="L17" s="26">
        <f t="shared" si="2"/>
        <v>100</v>
      </c>
      <c r="M17" s="26">
        <f t="shared" si="3"/>
        <v>-6302</v>
      </c>
      <c r="N17" s="23"/>
    </row>
    <row r="18" spans="1:14" ht="63.75" x14ac:dyDescent="0.25">
      <c r="A18" s="3" t="s">
        <v>16</v>
      </c>
      <c r="B18" s="8" t="s">
        <v>129</v>
      </c>
      <c r="C18" s="30">
        <v>3452486.17</v>
      </c>
      <c r="D18" s="30">
        <v>3534733.35</v>
      </c>
      <c r="E18" s="30">
        <f>E19+E27+E48+E52</f>
        <v>3534733.3500000006</v>
      </c>
      <c r="F18" s="21">
        <f>E18-D18</f>
        <v>0</v>
      </c>
      <c r="G18" s="21">
        <f>E18/D18*100</f>
        <v>100.00000000000003</v>
      </c>
      <c r="H18" s="30">
        <f>H19+H27+H48+H52</f>
        <v>3534733.3500000006</v>
      </c>
      <c r="I18" s="20">
        <f t="shared" si="0"/>
        <v>0</v>
      </c>
      <c r="J18" s="30">
        <f>J19+J27+J48+J52</f>
        <v>3534733.1900000004</v>
      </c>
      <c r="K18" s="21">
        <f t="shared" si="1"/>
        <v>-0.16000000014901161</v>
      </c>
      <c r="L18" s="21">
        <f t="shared" si="2"/>
        <v>99.999995473491651</v>
      </c>
      <c r="M18" s="21">
        <f t="shared" si="3"/>
        <v>82247.020000000484</v>
      </c>
      <c r="N18" s="21">
        <f t="shared" si="4"/>
        <v>102.38225487229107</v>
      </c>
    </row>
    <row r="19" spans="1:14" ht="21.75" x14ac:dyDescent="0.25">
      <c r="A19" s="3" t="s">
        <v>61</v>
      </c>
      <c r="B19" s="8" t="s">
        <v>130</v>
      </c>
      <c r="C19" s="30">
        <v>2569427.5</v>
      </c>
      <c r="D19" s="30">
        <f>D20</f>
        <v>2657309.86</v>
      </c>
      <c r="E19" s="30">
        <f>E20+E23</f>
        <v>2583683.8600000003</v>
      </c>
      <c r="F19" s="21">
        <f>E19-D19</f>
        <v>-73625.999999999534</v>
      </c>
      <c r="G19" s="21">
        <f>E19/D19*100</f>
        <v>97.229303172043331</v>
      </c>
      <c r="H19" s="30">
        <f>H20+H23</f>
        <v>2583683.8600000003</v>
      </c>
      <c r="I19" s="20">
        <f t="shared" si="0"/>
        <v>0</v>
      </c>
      <c r="J19" s="30">
        <f>J20+J23</f>
        <v>2583683.8600000003</v>
      </c>
      <c r="K19" s="21">
        <f t="shared" si="1"/>
        <v>0</v>
      </c>
      <c r="L19" s="21">
        <f t="shared" si="2"/>
        <v>100</v>
      </c>
      <c r="M19" s="21">
        <f t="shared" si="3"/>
        <v>14256.360000000335</v>
      </c>
      <c r="N19" s="21"/>
    </row>
    <row r="20" spans="1:14" x14ac:dyDescent="0.25">
      <c r="A20" s="9" t="s">
        <v>39</v>
      </c>
      <c r="B20" s="14" t="s">
        <v>131</v>
      </c>
      <c r="C20" s="32">
        <v>2499274.5</v>
      </c>
      <c r="D20" s="31">
        <v>2657309.86</v>
      </c>
      <c r="E20" s="31">
        <f>E21+E22</f>
        <v>2583683.8600000003</v>
      </c>
      <c r="F20" s="23">
        <f>E20-D20</f>
        <v>-73625.999999999534</v>
      </c>
      <c r="G20" s="23">
        <f>E20/D20*100</f>
        <v>97.229303172043331</v>
      </c>
      <c r="H20" s="32">
        <f>H21+H22</f>
        <v>2583683.8600000003</v>
      </c>
      <c r="I20" s="22">
        <f t="shared" si="0"/>
        <v>0</v>
      </c>
      <c r="J20" s="32">
        <f>J21+J22</f>
        <v>2583683.8600000003</v>
      </c>
      <c r="K20" s="23">
        <f t="shared" si="1"/>
        <v>0</v>
      </c>
      <c r="L20" s="23">
        <f t="shared" si="2"/>
        <v>100</v>
      </c>
      <c r="M20" s="23">
        <f t="shared" si="3"/>
        <v>84409.360000000335</v>
      </c>
      <c r="N20" s="23"/>
    </row>
    <row r="21" spans="1:14" x14ac:dyDescent="0.25">
      <c r="A21" s="7" t="s">
        <v>10</v>
      </c>
      <c r="B21" s="11" t="s">
        <v>132</v>
      </c>
      <c r="C21" s="27">
        <v>1925053.5</v>
      </c>
      <c r="D21" s="25" t="s">
        <v>9</v>
      </c>
      <c r="E21" s="25">
        <v>1988107.86</v>
      </c>
      <c r="F21" s="26" t="s">
        <v>9</v>
      </c>
      <c r="G21" s="26" t="s">
        <v>9</v>
      </c>
      <c r="H21" s="25">
        <v>1988107.86</v>
      </c>
      <c r="I21" s="25">
        <f t="shared" si="0"/>
        <v>0</v>
      </c>
      <c r="J21" s="27">
        <v>1988107.86</v>
      </c>
      <c r="K21" s="26">
        <f t="shared" si="1"/>
        <v>0</v>
      </c>
      <c r="L21" s="26">
        <f t="shared" si="2"/>
        <v>100</v>
      </c>
      <c r="M21" s="26">
        <f t="shared" si="3"/>
        <v>63054.360000000102</v>
      </c>
      <c r="N21" s="23"/>
    </row>
    <row r="22" spans="1:14" ht="19.5" x14ac:dyDescent="0.25">
      <c r="A22" s="7" t="s">
        <v>11</v>
      </c>
      <c r="B22" s="11" t="s">
        <v>133</v>
      </c>
      <c r="C22" s="27">
        <v>574221</v>
      </c>
      <c r="D22" s="25" t="s">
        <v>9</v>
      </c>
      <c r="E22" s="25">
        <v>595576</v>
      </c>
      <c r="F22" s="26" t="s">
        <v>9</v>
      </c>
      <c r="G22" s="26" t="s">
        <v>9</v>
      </c>
      <c r="H22" s="25">
        <v>595576</v>
      </c>
      <c r="I22" s="25">
        <f t="shared" si="0"/>
        <v>0</v>
      </c>
      <c r="J22" s="27">
        <v>595576</v>
      </c>
      <c r="K22" s="26">
        <f t="shared" si="1"/>
        <v>0</v>
      </c>
      <c r="L22" s="26">
        <f t="shared" si="2"/>
        <v>100</v>
      </c>
      <c r="M22" s="26">
        <f t="shared" si="3"/>
        <v>21355</v>
      </c>
      <c r="N22" s="23"/>
    </row>
    <row r="23" spans="1:14" ht="21.75" x14ac:dyDescent="0.25">
      <c r="A23" s="9" t="s">
        <v>40</v>
      </c>
      <c r="B23" s="10" t="s">
        <v>134</v>
      </c>
      <c r="C23" s="23">
        <v>70153</v>
      </c>
      <c r="D23" s="22">
        <v>0</v>
      </c>
      <c r="E23" s="23">
        <f>E24+E25+E26</f>
        <v>0</v>
      </c>
      <c r="F23" s="23">
        <f t="shared" ref="F23" si="12">E23-D23</f>
        <v>0</v>
      </c>
      <c r="G23" s="23"/>
      <c r="H23" s="23">
        <f>H24+H25+H26</f>
        <v>0</v>
      </c>
      <c r="I23" s="22">
        <f t="shared" si="0"/>
        <v>0</v>
      </c>
      <c r="J23" s="23">
        <f>J24+J25+J26</f>
        <v>0</v>
      </c>
      <c r="K23" s="23">
        <f t="shared" si="1"/>
        <v>0</v>
      </c>
      <c r="L23" s="23" t="e">
        <f t="shared" si="2"/>
        <v>#DIV/0!</v>
      </c>
      <c r="M23" s="23">
        <f t="shared" si="3"/>
        <v>-70153</v>
      </c>
      <c r="N23" s="23"/>
    </row>
    <row r="24" spans="1:14" x14ac:dyDescent="0.25">
      <c r="A24" s="7" t="s">
        <v>12</v>
      </c>
      <c r="B24" s="11" t="s">
        <v>135</v>
      </c>
      <c r="C24" s="27">
        <v>7753</v>
      </c>
      <c r="D24" s="24"/>
      <c r="E24" s="24"/>
      <c r="F24" s="23" t="s">
        <v>9</v>
      </c>
      <c r="G24" s="26" t="s">
        <v>9</v>
      </c>
      <c r="H24" s="24">
        <v>0</v>
      </c>
      <c r="I24" s="25">
        <f t="shared" si="0"/>
        <v>0</v>
      </c>
      <c r="J24" s="27">
        <v>0</v>
      </c>
      <c r="K24" s="26">
        <f t="shared" si="1"/>
        <v>0</v>
      </c>
      <c r="L24" s="26" t="e">
        <f t="shared" si="2"/>
        <v>#DIV/0!</v>
      </c>
      <c r="M24" s="26">
        <f t="shared" si="3"/>
        <v>-7753</v>
      </c>
      <c r="N24" s="23"/>
    </row>
    <row r="25" spans="1:14" x14ac:dyDescent="0.25">
      <c r="A25" s="7" t="s">
        <v>14</v>
      </c>
      <c r="B25" s="11" t="s">
        <v>136</v>
      </c>
      <c r="C25" s="27">
        <v>62400</v>
      </c>
      <c r="D25" s="24"/>
      <c r="E25" s="24"/>
      <c r="F25" s="26" t="s">
        <v>9</v>
      </c>
      <c r="G25" s="26" t="s">
        <v>9</v>
      </c>
      <c r="H25" s="24">
        <v>0</v>
      </c>
      <c r="I25" s="25">
        <f t="shared" si="0"/>
        <v>0</v>
      </c>
      <c r="J25" s="27">
        <v>0</v>
      </c>
      <c r="K25" s="23">
        <f t="shared" si="1"/>
        <v>0</v>
      </c>
      <c r="L25" s="26" t="e">
        <f t="shared" si="2"/>
        <v>#DIV/0!</v>
      </c>
      <c r="M25" s="26">
        <f t="shared" si="3"/>
        <v>-62400</v>
      </c>
      <c r="N25" s="23"/>
    </row>
    <row r="26" spans="1:14" x14ac:dyDescent="0.25">
      <c r="A26" s="7" t="s">
        <v>41</v>
      </c>
      <c r="B26" s="11" t="s">
        <v>137</v>
      </c>
      <c r="C26" s="27"/>
      <c r="D26" s="24"/>
      <c r="E26" s="24"/>
      <c r="F26" s="26" t="s">
        <v>9</v>
      </c>
      <c r="G26" s="26" t="s">
        <v>9</v>
      </c>
      <c r="H26" s="24"/>
      <c r="I26" s="22">
        <f t="shared" si="0"/>
        <v>0</v>
      </c>
      <c r="J26" s="27"/>
      <c r="K26" s="23">
        <f t="shared" si="1"/>
        <v>0</v>
      </c>
      <c r="L26" s="26"/>
      <c r="M26" s="26">
        <f t="shared" si="3"/>
        <v>0</v>
      </c>
      <c r="N26" s="23"/>
    </row>
    <row r="27" spans="1:14" s="56" customFormat="1" ht="21.75" x14ac:dyDescent="0.25">
      <c r="A27" s="37" t="s">
        <v>63</v>
      </c>
      <c r="B27" s="8" t="s">
        <v>138</v>
      </c>
      <c r="C27" s="30">
        <v>756158.67</v>
      </c>
      <c r="D27" s="29">
        <f>D28+D32+D36+D44+D46</f>
        <v>729423.17</v>
      </c>
      <c r="E27" s="29">
        <f>E28+E32+E36+E44+E46</f>
        <v>905849.49</v>
      </c>
      <c r="F27" s="23">
        <f t="shared" ref="F27" si="13">E27-D27</f>
        <v>176426.31999999995</v>
      </c>
      <c r="G27" s="23">
        <f>E27/D27*100</f>
        <v>124.18710115830294</v>
      </c>
      <c r="H27" s="29">
        <f>H28+H32+H36+H44+H46</f>
        <v>905849.49</v>
      </c>
      <c r="I27" s="20">
        <f t="shared" si="0"/>
        <v>0</v>
      </c>
      <c r="J27" s="29">
        <f>J28+J32+J36+J44+J46</f>
        <v>905849.33</v>
      </c>
      <c r="K27" s="21">
        <f t="shared" ref="K27" si="14">J27-H27</f>
        <v>-0.16000000003259629</v>
      </c>
      <c r="L27" s="21">
        <f t="shared" ref="L27" si="15">J27/H27*100</f>
        <v>99.999982337021564</v>
      </c>
      <c r="M27" s="21"/>
      <c r="N27" s="21"/>
    </row>
    <row r="28" spans="1:14" s="58" customFormat="1" ht="31.5" x14ac:dyDescent="0.25">
      <c r="A28" s="57" t="s">
        <v>85</v>
      </c>
      <c r="B28" s="33" t="s">
        <v>139</v>
      </c>
      <c r="C28" s="32">
        <v>0</v>
      </c>
      <c r="D28" s="31">
        <v>73626</v>
      </c>
      <c r="E28" s="31">
        <f>E29+E30+E31</f>
        <v>73626</v>
      </c>
      <c r="F28" s="23"/>
      <c r="G28" s="23"/>
      <c r="H28" s="31">
        <f t="shared" ref="H28:J28" si="16">H29+H30+H31</f>
        <v>73626</v>
      </c>
      <c r="I28" s="22">
        <f t="shared" si="0"/>
        <v>0</v>
      </c>
      <c r="J28" s="31">
        <f t="shared" si="16"/>
        <v>73626</v>
      </c>
      <c r="K28" s="21"/>
      <c r="L28" s="21"/>
      <c r="M28" s="23"/>
      <c r="N28" s="23"/>
    </row>
    <row r="29" spans="1:14" s="60" customFormat="1" x14ac:dyDescent="0.25">
      <c r="A29" s="59" t="s">
        <v>12</v>
      </c>
      <c r="B29" s="11" t="s">
        <v>140</v>
      </c>
      <c r="C29" s="27"/>
      <c r="D29" s="24"/>
      <c r="E29" s="24">
        <v>42426</v>
      </c>
      <c r="F29" s="26"/>
      <c r="G29" s="26"/>
      <c r="H29" s="24">
        <v>42426</v>
      </c>
      <c r="I29" s="22">
        <f t="shared" si="0"/>
        <v>0</v>
      </c>
      <c r="J29" s="24">
        <v>42426</v>
      </c>
      <c r="K29" s="21"/>
      <c r="L29" s="21"/>
      <c r="M29" s="26"/>
      <c r="N29" s="26"/>
    </row>
    <row r="30" spans="1:14" s="60" customFormat="1" x14ac:dyDescent="0.25">
      <c r="A30" s="61" t="s">
        <v>14</v>
      </c>
      <c r="B30" s="34" t="s">
        <v>141</v>
      </c>
      <c r="C30" s="27"/>
      <c r="D30" s="26" t="s">
        <v>9</v>
      </c>
      <c r="E30" s="24">
        <v>31200</v>
      </c>
      <c r="F30" s="26" t="s">
        <v>9</v>
      </c>
      <c r="G30" s="26" t="s">
        <v>9</v>
      </c>
      <c r="H30" s="24">
        <v>31200</v>
      </c>
      <c r="I30" s="25">
        <f t="shared" si="0"/>
        <v>0</v>
      </c>
      <c r="J30" s="24">
        <v>31200</v>
      </c>
      <c r="K30" s="21"/>
      <c r="L30" s="21"/>
      <c r="M30" s="26"/>
      <c r="N30" s="26"/>
    </row>
    <row r="31" spans="1:14" s="60" customFormat="1" x14ac:dyDescent="0.25">
      <c r="A31" s="61" t="s">
        <v>80</v>
      </c>
      <c r="B31" s="34" t="s">
        <v>112</v>
      </c>
      <c r="C31" s="27"/>
      <c r="D31" s="26" t="s">
        <v>9</v>
      </c>
      <c r="E31" s="24">
        <v>0</v>
      </c>
      <c r="F31" s="26" t="s">
        <v>9</v>
      </c>
      <c r="G31" s="26" t="s">
        <v>9</v>
      </c>
      <c r="H31" s="24"/>
      <c r="I31" s="25">
        <f t="shared" si="0"/>
        <v>0</v>
      </c>
      <c r="J31" s="24"/>
      <c r="K31" s="21"/>
      <c r="L31" s="21"/>
      <c r="M31" s="26"/>
      <c r="N31" s="26"/>
    </row>
    <row r="32" spans="1:14" ht="21.75" x14ac:dyDescent="0.25">
      <c r="A32" s="42" t="s">
        <v>42</v>
      </c>
      <c r="B32" s="10" t="s">
        <v>142</v>
      </c>
      <c r="C32" s="23">
        <v>150000</v>
      </c>
      <c r="D32" s="22">
        <v>120306.59</v>
      </c>
      <c r="E32" s="22">
        <f>E33+E35+E34</f>
        <v>120306.59</v>
      </c>
      <c r="F32" s="23">
        <f t="shared" ref="F32" si="17">E32-D32</f>
        <v>0</v>
      </c>
      <c r="G32" s="23">
        <f>E32/D32*100</f>
        <v>100</v>
      </c>
      <c r="H32" s="22">
        <f>H33+H35+H34</f>
        <v>120306.59</v>
      </c>
      <c r="I32" s="22">
        <f t="shared" si="0"/>
        <v>0</v>
      </c>
      <c r="J32" s="22">
        <f>J33+J35+J34</f>
        <v>120306.59</v>
      </c>
      <c r="K32" s="23">
        <f t="shared" si="1"/>
        <v>0</v>
      </c>
      <c r="L32" s="23">
        <f t="shared" si="2"/>
        <v>100</v>
      </c>
      <c r="M32" s="23">
        <f t="shared" si="3"/>
        <v>-29693.410000000003</v>
      </c>
      <c r="N32" s="23"/>
    </row>
    <row r="33" spans="1:14" x14ac:dyDescent="0.25">
      <c r="A33" s="7" t="s">
        <v>13</v>
      </c>
      <c r="B33" s="11" t="s">
        <v>143</v>
      </c>
      <c r="C33" s="27">
        <v>150000</v>
      </c>
      <c r="D33" s="26" t="s">
        <v>9</v>
      </c>
      <c r="E33" s="25">
        <v>120306.59</v>
      </c>
      <c r="F33" s="26" t="s">
        <v>9</v>
      </c>
      <c r="G33" s="26" t="s">
        <v>9</v>
      </c>
      <c r="H33" s="26">
        <v>120306.59</v>
      </c>
      <c r="I33" s="26">
        <f t="shared" si="0"/>
        <v>0</v>
      </c>
      <c r="J33" s="27">
        <v>120306.59</v>
      </c>
      <c r="K33" s="26">
        <f t="shared" si="1"/>
        <v>0</v>
      </c>
      <c r="L33" s="23">
        <f t="shared" si="2"/>
        <v>100</v>
      </c>
      <c r="M33" s="23">
        <f t="shared" si="3"/>
        <v>-29693.410000000003</v>
      </c>
      <c r="N33" s="23"/>
    </row>
    <row r="34" spans="1:14" x14ac:dyDescent="0.25">
      <c r="A34" s="7" t="s">
        <v>41</v>
      </c>
      <c r="B34" s="11" t="s">
        <v>144</v>
      </c>
      <c r="C34" s="27"/>
      <c r="D34" s="26" t="s">
        <v>9</v>
      </c>
      <c r="E34" s="25"/>
      <c r="F34" s="26" t="s">
        <v>9</v>
      </c>
      <c r="G34" s="26" t="s">
        <v>9</v>
      </c>
      <c r="H34" s="26"/>
      <c r="I34" s="23"/>
      <c r="J34" s="27"/>
      <c r="K34" s="23">
        <f t="shared" si="1"/>
        <v>0</v>
      </c>
      <c r="L34" s="23"/>
      <c r="M34" s="23">
        <f t="shared" si="3"/>
        <v>0</v>
      </c>
      <c r="N34" s="23"/>
    </row>
    <row r="35" spans="1:14" ht="19.5" x14ac:dyDescent="0.25">
      <c r="A35" s="7" t="s">
        <v>15</v>
      </c>
      <c r="B35" s="11" t="s">
        <v>145</v>
      </c>
      <c r="C35" s="27"/>
      <c r="D35" s="26" t="s">
        <v>9</v>
      </c>
      <c r="E35" s="25"/>
      <c r="F35" s="26" t="s">
        <v>9</v>
      </c>
      <c r="G35" s="26" t="s">
        <v>9</v>
      </c>
      <c r="H35" s="26"/>
      <c r="I35" s="23"/>
      <c r="J35" s="27"/>
      <c r="K35" s="23">
        <f t="shared" si="1"/>
        <v>0</v>
      </c>
      <c r="L35" s="23"/>
      <c r="M35" s="23">
        <f t="shared" si="3"/>
        <v>0</v>
      </c>
      <c r="N35" s="23"/>
    </row>
    <row r="36" spans="1:14" ht="21.75" x14ac:dyDescent="0.25">
      <c r="A36" s="9" t="s">
        <v>43</v>
      </c>
      <c r="B36" s="10" t="s">
        <v>146</v>
      </c>
      <c r="C36" s="23">
        <v>586571.67000000004</v>
      </c>
      <c r="D36" s="22">
        <v>501651.58</v>
      </c>
      <c r="E36" s="22">
        <f>SUM(E37:E43)</f>
        <v>678077.9</v>
      </c>
      <c r="F36" s="23">
        <f t="shared" ref="F36" si="18">E36-D36</f>
        <v>176426.32</v>
      </c>
      <c r="G36" s="23">
        <f>E36/D36*100</f>
        <v>135.16909485264654</v>
      </c>
      <c r="H36" s="23">
        <f>SUM(H37:H43)</f>
        <v>678077.9</v>
      </c>
      <c r="I36" s="23">
        <f t="shared" si="0"/>
        <v>0</v>
      </c>
      <c r="J36" s="23">
        <f>SUM(J37:J43)</f>
        <v>678077.9</v>
      </c>
      <c r="K36" s="23">
        <f t="shared" si="1"/>
        <v>0</v>
      </c>
      <c r="L36" s="23">
        <f t="shared" si="2"/>
        <v>100</v>
      </c>
      <c r="M36" s="23">
        <f t="shared" si="3"/>
        <v>91506.229999999981</v>
      </c>
      <c r="N36" s="23"/>
    </row>
    <row r="37" spans="1:14" x14ac:dyDescent="0.25">
      <c r="A37" s="7" t="s">
        <v>13</v>
      </c>
      <c r="B37" s="11" t="s">
        <v>147</v>
      </c>
      <c r="C37" s="26"/>
      <c r="D37" s="26" t="s">
        <v>9</v>
      </c>
      <c r="E37" s="25"/>
      <c r="F37" s="26" t="s">
        <v>9</v>
      </c>
      <c r="G37" s="26" t="s">
        <v>9</v>
      </c>
      <c r="H37" s="26"/>
      <c r="I37" s="23"/>
      <c r="J37" s="26"/>
      <c r="K37" s="23">
        <f t="shared" si="1"/>
        <v>0</v>
      </c>
      <c r="L37" s="23"/>
      <c r="M37" s="23">
        <f t="shared" si="3"/>
        <v>0</v>
      </c>
      <c r="N37" s="23"/>
    </row>
    <row r="38" spans="1:14" x14ac:dyDescent="0.25">
      <c r="A38" s="7" t="s">
        <v>14</v>
      </c>
      <c r="B38" s="11" t="s">
        <v>148</v>
      </c>
      <c r="C38" s="23"/>
      <c r="D38" s="26" t="s">
        <v>9</v>
      </c>
      <c r="E38" s="22"/>
      <c r="F38" s="26" t="s">
        <v>9</v>
      </c>
      <c r="G38" s="26" t="s">
        <v>9</v>
      </c>
      <c r="H38" s="23"/>
      <c r="I38" s="23"/>
      <c r="J38" s="23"/>
      <c r="K38" s="23">
        <f t="shared" si="1"/>
        <v>0</v>
      </c>
      <c r="L38" s="23"/>
      <c r="M38" s="23">
        <f t="shared" si="3"/>
        <v>0</v>
      </c>
      <c r="N38" s="23"/>
    </row>
    <row r="39" spans="1:14" x14ac:dyDescent="0.25">
      <c r="A39" s="7" t="s">
        <v>18</v>
      </c>
      <c r="B39" s="11" t="s">
        <v>149</v>
      </c>
      <c r="C39" s="27">
        <v>229071.67</v>
      </c>
      <c r="D39" s="26" t="s">
        <v>9</v>
      </c>
      <c r="E39" s="25">
        <v>233054.58</v>
      </c>
      <c r="F39" s="26" t="s">
        <v>9</v>
      </c>
      <c r="G39" s="26" t="s">
        <v>9</v>
      </c>
      <c r="H39" s="26">
        <v>233054.58</v>
      </c>
      <c r="I39" s="23">
        <f t="shared" si="0"/>
        <v>0</v>
      </c>
      <c r="J39" s="27">
        <v>233054.58</v>
      </c>
      <c r="K39" s="26">
        <f t="shared" si="1"/>
        <v>0</v>
      </c>
      <c r="L39" s="26">
        <f t="shared" si="2"/>
        <v>100</v>
      </c>
      <c r="M39" s="26">
        <f t="shared" si="3"/>
        <v>3982.9099999999744</v>
      </c>
      <c r="N39" s="23"/>
    </row>
    <row r="40" spans="1:14" ht="19.5" x14ac:dyDescent="0.25">
      <c r="A40" s="7" t="s">
        <v>299</v>
      </c>
      <c r="B40" s="11" t="s">
        <v>300</v>
      </c>
      <c r="C40" s="27"/>
      <c r="D40" s="26" t="s">
        <v>9</v>
      </c>
      <c r="E40" s="25">
        <v>176426.32</v>
      </c>
      <c r="F40" s="26" t="s">
        <v>9</v>
      </c>
      <c r="G40" s="26" t="s">
        <v>9</v>
      </c>
      <c r="H40" s="26">
        <v>176426.32</v>
      </c>
      <c r="I40" s="23"/>
      <c r="J40" s="27">
        <v>176426.32</v>
      </c>
      <c r="K40" s="26">
        <f t="shared" si="1"/>
        <v>0</v>
      </c>
      <c r="L40" s="26"/>
      <c r="M40" s="26">
        <f t="shared" si="3"/>
        <v>176426.32</v>
      </c>
      <c r="N40" s="23"/>
    </row>
    <row r="41" spans="1:14" x14ac:dyDescent="0.25">
      <c r="A41" s="7" t="s">
        <v>41</v>
      </c>
      <c r="B41" s="11" t="s">
        <v>150</v>
      </c>
      <c r="C41" s="27">
        <v>89170</v>
      </c>
      <c r="D41" s="26" t="s">
        <v>9</v>
      </c>
      <c r="E41" s="25">
        <v>217437</v>
      </c>
      <c r="F41" s="26" t="s">
        <v>9</v>
      </c>
      <c r="G41" s="26" t="s">
        <v>9</v>
      </c>
      <c r="H41" s="26">
        <v>217437</v>
      </c>
      <c r="I41" s="23">
        <f t="shared" si="0"/>
        <v>0</v>
      </c>
      <c r="J41" s="27">
        <v>217437</v>
      </c>
      <c r="K41" s="26">
        <f t="shared" si="1"/>
        <v>0</v>
      </c>
      <c r="L41" s="26">
        <f t="shared" si="2"/>
        <v>100</v>
      </c>
      <c r="M41" s="26">
        <f t="shared" si="3"/>
        <v>128267</v>
      </c>
      <c r="N41" s="23"/>
    </row>
    <row r="42" spans="1:14" ht="19.5" x14ac:dyDescent="0.25">
      <c r="A42" s="7" t="s">
        <v>17</v>
      </c>
      <c r="B42" s="11" t="s">
        <v>151</v>
      </c>
      <c r="C42" s="27">
        <v>60000</v>
      </c>
      <c r="D42" s="26" t="s">
        <v>9</v>
      </c>
      <c r="E42" s="25">
        <v>0</v>
      </c>
      <c r="F42" s="26" t="s">
        <v>9</v>
      </c>
      <c r="G42" s="26" t="s">
        <v>9</v>
      </c>
      <c r="H42" s="25">
        <v>0</v>
      </c>
      <c r="I42" s="22">
        <f t="shared" si="0"/>
        <v>0</v>
      </c>
      <c r="J42" s="27">
        <v>0</v>
      </c>
      <c r="K42" s="26">
        <f t="shared" si="1"/>
        <v>0</v>
      </c>
      <c r="L42" s="26" t="e">
        <f t="shared" si="2"/>
        <v>#DIV/0!</v>
      </c>
      <c r="M42" s="26">
        <f t="shared" si="3"/>
        <v>-60000</v>
      </c>
      <c r="N42" s="23"/>
    </row>
    <row r="43" spans="1:14" ht="19.5" x14ac:dyDescent="0.25">
      <c r="A43" s="7" t="s">
        <v>15</v>
      </c>
      <c r="B43" s="11" t="s">
        <v>152</v>
      </c>
      <c r="C43" s="27">
        <v>208330</v>
      </c>
      <c r="D43" s="26" t="s">
        <v>9</v>
      </c>
      <c r="E43" s="24">
        <v>51160</v>
      </c>
      <c r="F43" s="26" t="s">
        <v>9</v>
      </c>
      <c r="G43" s="26" t="s">
        <v>9</v>
      </c>
      <c r="H43" s="24">
        <v>51160</v>
      </c>
      <c r="I43" s="22">
        <f t="shared" si="0"/>
        <v>0</v>
      </c>
      <c r="J43" s="27">
        <v>51160</v>
      </c>
      <c r="K43" s="26">
        <f t="shared" si="1"/>
        <v>0</v>
      </c>
      <c r="L43" s="26">
        <f t="shared" si="2"/>
        <v>100</v>
      </c>
      <c r="M43" s="26">
        <f t="shared" si="3"/>
        <v>-157170</v>
      </c>
      <c r="N43" s="23"/>
    </row>
    <row r="44" spans="1:14" ht="21.75" x14ac:dyDescent="0.25">
      <c r="A44" s="9" t="s">
        <v>45</v>
      </c>
      <c r="B44" s="10" t="s">
        <v>153</v>
      </c>
      <c r="C44" s="23">
        <v>19587</v>
      </c>
      <c r="D44" s="22">
        <v>13164</v>
      </c>
      <c r="E44" s="23">
        <f>E45</f>
        <v>13164</v>
      </c>
      <c r="F44" s="23">
        <f t="shared" ref="F44:F49" si="19">E44-D44</f>
        <v>0</v>
      </c>
      <c r="G44" s="23">
        <f>E44/D44*100</f>
        <v>100</v>
      </c>
      <c r="H44" s="23">
        <f>H45</f>
        <v>13164</v>
      </c>
      <c r="I44" s="22">
        <f t="shared" si="0"/>
        <v>0</v>
      </c>
      <c r="J44" s="23">
        <f>J45</f>
        <v>13164</v>
      </c>
      <c r="K44" s="23">
        <f t="shared" si="1"/>
        <v>0</v>
      </c>
      <c r="L44" s="23">
        <f t="shared" si="2"/>
        <v>100</v>
      </c>
      <c r="M44" s="23">
        <f t="shared" si="3"/>
        <v>-6423</v>
      </c>
      <c r="N44" s="23"/>
    </row>
    <row r="45" spans="1:14" x14ac:dyDescent="0.25">
      <c r="A45" s="7" t="s">
        <v>46</v>
      </c>
      <c r="B45" s="11" t="s">
        <v>154</v>
      </c>
      <c r="C45" s="27">
        <v>19587</v>
      </c>
      <c r="D45" s="26" t="s">
        <v>9</v>
      </c>
      <c r="E45" s="25">
        <v>13164</v>
      </c>
      <c r="F45" s="26" t="s">
        <v>9</v>
      </c>
      <c r="G45" s="26" t="s">
        <v>9</v>
      </c>
      <c r="H45" s="25">
        <v>13164</v>
      </c>
      <c r="I45" s="22">
        <f t="shared" si="0"/>
        <v>0</v>
      </c>
      <c r="J45" s="27">
        <v>13164</v>
      </c>
      <c r="K45" s="23">
        <f t="shared" si="1"/>
        <v>0</v>
      </c>
      <c r="L45" s="23">
        <f t="shared" si="2"/>
        <v>100</v>
      </c>
      <c r="M45" s="23">
        <f t="shared" si="3"/>
        <v>-6423</v>
      </c>
      <c r="N45" s="23"/>
    </row>
    <row r="46" spans="1:14" ht="21.75" x14ac:dyDescent="0.25">
      <c r="A46" s="9" t="s">
        <v>47</v>
      </c>
      <c r="B46" s="10" t="s">
        <v>155</v>
      </c>
      <c r="C46" s="32">
        <v>0</v>
      </c>
      <c r="D46" s="31">
        <v>20675</v>
      </c>
      <c r="E46" s="32">
        <f t="shared" ref="E46" si="20">E47</f>
        <v>20675</v>
      </c>
      <c r="F46" s="23">
        <f t="shared" si="19"/>
        <v>0</v>
      </c>
      <c r="G46" s="23"/>
      <c r="H46" s="32">
        <f t="shared" ref="H46:J46" si="21">H47</f>
        <v>20675</v>
      </c>
      <c r="I46" s="22">
        <f t="shared" si="0"/>
        <v>0</v>
      </c>
      <c r="J46" s="32">
        <f t="shared" si="21"/>
        <v>20674.84</v>
      </c>
      <c r="K46" s="23">
        <f t="shared" si="1"/>
        <v>-0.15999999999985448</v>
      </c>
      <c r="L46" s="23"/>
      <c r="M46" s="23">
        <f t="shared" si="3"/>
        <v>20674.84</v>
      </c>
      <c r="N46" s="23"/>
    </row>
    <row r="47" spans="1:14" x14ac:dyDescent="0.25">
      <c r="A47" s="7" t="s">
        <v>46</v>
      </c>
      <c r="B47" s="11" t="s">
        <v>156</v>
      </c>
      <c r="C47" s="27"/>
      <c r="D47" s="26" t="s">
        <v>9</v>
      </c>
      <c r="E47" s="24">
        <v>20675</v>
      </c>
      <c r="F47" s="26" t="s">
        <v>9</v>
      </c>
      <c r="G47" s="26" t="s">
        <v>9</v>
      </c>
      <c r="H47" s="24">
        <v>20675</v>
      </c>
      <c r="I47" s="22">
        <f t="shared" si="0"/>
        <v>0</v>
      </c>
      <c r="J47" s="27">
        <v>20674.84</v>
      </c>
      <c r="K47" s="23">
        <f t="shared" si="1"/>
        <v>-0.15999999999985448</v>
      </c>
      <c r="L47" s="23"/>
      <c r="M47" s="23">
        <f t="shared" si="3"/>
        <v>20674.84</v>
      </c>
      <c r="N47" s="23"/>
    </row>
    <row r="48" spans="1:14" s="56" customFormat="1" ht="32.25" customHeight="1" x14ac:dyDescent="0.25">
      <c r="A48" s="12" t="s">
        <v>64</v>
      </c>
      <c r="B48" s="8" t="s">
        <v>157</v>
      </c>
      <c r="C48" s="30">
        <v>124700</v>
      </c>
      <c r="D48" s="29">
        <f>D49</f>
        <v>43000</v>
      </c>
      <c r="E48" s="29">
        <f>E49</f>
        <v>43000</v>
      </c>
      <c r="F48" s="21">
        <f t="shared" ref="F48" si="22">E48-D48</f>
        <v>0</v>
      </c>
      <c r="G48" s="21">
        <f t="shared" ref="G48" si="23">E48/D48*100</f>
        <v>100</v>
      </c>
      <c r="H48" s="29">
        <f>H49</f>
        <v>43000</v>
      </c>
      <c r="I48" s="20">
        <f t="shared" si="0"/>
        <v>0</v>
      </c>
      <c r="J48" s="29">
        <f>J49</f>
        <v>43000</v>
      </c>
      <c r="K48" s="21">
        <f t="shared" ref="K48" si="24">J48-H48</f>
        <v>0</v>
      </c>
      <c r="L48" s="21"/>
      <c r="M48" s="21"/>
      <c r="N48" s="21"/>
    </row>
    <row r="49" spans="1:14" s="58" customFormat="1" ht="116.25" x14ac:dyDescent="0.25">
      <c r="A49" s="9" t="s">
        <v>48</v>
      </c>
      <c r="B49" s="10" t="s">
        <v>158</v>
      </c>
      <c r="C49" s="23">
        <v>40300</v>
      </c>
      <c r="D49" s="22">
        <f>D50</f>
        <v>43000</v>
      </c>
      <c r="E49" s="22">
        <f>E50</f>
        <v>43000</v>
      </c>
      <c r="F49" s="23">
        <f t="shared" si="19"/>
        <v>0</v>
      </c>
      <c r="G49" s="23">
        <f t="shared" ref="G49" si="25">E49/D49*100</f>
        <v>100</v>
      </c>
      <c r="H49" s="22">
        <f t="shared" ref="H49:J50" si="26">H50</f>
        <v>43000</v>
      </c>
      <c r="I49" s="22">
        <f t="shared" si="0"/>
        <v>0</v>
      </c>
      <c r="J49" s="22">
        <f t="shared" si="26"/>
        <v>43000</v>
      </c>
      <c r="K49" s="23">
        <f t="shared" si="1"/>
        <v>0</v>
      </c>
      <c r="L49" s="23">
        <f t="shared" si="2"/>
        <v>100</v>
      </c>
      <c r="M49" s="23">
        <f t="shared" si="3"/>
        <v>2700</v>
      </c>
      <c r="N49" s="21"/>
    </row>
    <row r="50" spans="1:14" s="58" customFormat="1" x14ac:dyDescent="0.25">
      <c r="A50" s="9" t="s">
        <v>30</v>
      </c>
      <c r="B50" s="10" t="s">
        <v>159</v>
      </c>
      <c r="C50" s="23">
        <v>40300</v>
      </c>
      <c r="D50" s="23">
        <v>43000</v>
      </c>
      <c r="E50" s="23">
        <f>E51</f>
        <v>43000</v>
      </c>
      <c r="F50" s="23">
        <f t="shared" ref="F50" si="27">E50-D50</f>
        <v>0</v>
      </c>
      <c r="G50" s="23">
        <f t="shared" ref="G50" si="28">E50/D50*100</f>
        <v>100</v>
      </c>
      <c r="H50" s="23">
        <f t="shared" si="26"/>
        <v>43000</v>
      </c>
      <c r="I50" s="22">
        <f t="shared" si="0"/>
        <v>0</v>
      </c>
      <c r="J50" s="23">
        <f t="shared" si="26"/>
        <v>43000</v>
      </c>
      <c r="K50" s="23">
        <f t="shared" si="1"/>
        <v>0</v>
      </c>
      <c r="L50" s="23">
        <f t="shared" si="2"/>
        <v>100</v>
      </c>
      <c r="M50" s="23">
        <f t="shared" si="3"/>
        <v>2700</v>
      </c>
      <c r="N50" s="21"/>
    </row>
    <row r="51" spans="1:14" s="60" customFormat="1" x14ac:dyDescent="0.25">
      <c r="A51" s="35" t="s">
        <v>79</v>
      </c>
      <c r="B51" s="11" t="s">
        <v>160</v>
      </c>
      <c r="C51" s="26">
        <v>40300</v>
      </c>
      <c r="D51" s="26" t="s">
        <v>9</v>
      </c>
      <c r="E51" s="26">
        <v>43000</v>
      </c>
      <c r="F51" s="26" t="s">
        <v>9</v>
      </c>
      <c r="G51" s="26" t="s">
        <v>9</v>
      </c>
      <c r="H51" s="26">
        <v>43000</v>
      </c>
      <c r="I51" s="25">
        <f t="shared" si="0"/>
        <v>0</v>
      </c>
      <c r="J51" s="26">
        <v>43000</v>
      </c>
      <c r="K51" s="26">
        <f t="shared" ref="K51" si="29">J51-H51</f>
        <v>0</v>
      </c>
      <c r="L51" s="26">
        <f t="shared" ref="L51" si="30">J51/H51*100</f>
        <v>100</v>
      </c>
      <c r="M51" s="26"/>
      <c r="N51" s="28"/>
    </row>
    <row r="52" spans="1:14" s="60" customFormat="1" ht="80.25" customHeight="1" x14ac:dyDescent="0.25">
      <c r="A52" s="37" t="s">
        <v>121</v>
      </c>
      <c r="B52" s="8" t="s">
        <v>122</v>
      </c>
      <c r="C52" s="26">
        <v>2200</v>
      </c>
      <c r="D52" s="21">
        <f>D53</f>
        <v>2200</v>
      </c>
      <c r="E52" s="21">
        <f>E53</f>
        <v>2200</v>
      </c>
      <c r="F52" s="26"/>
      <c r="G52" s="26"/>
      <c r="H52" s="21">
        <f t="shared" ref="H52:J53" si="31">H53</f>
        <v>2200</v>
      </c>
      <c r="I52" s="20">
        <f t="shared" si="0"/>
        <v>0</v>
      </c>
      <c r="J52" s="21">
        <f t="shared" si="31"/>
        <v>2200</v>
      </c>
      <c r="K52" s="21">
        <f t="shared" ref="K52:K54" si="32">J52-H52</f>
        <v>0</v>
      </c>
      <c r="L52" s="21">
        <f t="shared" ref="L52:L54" si="33">J52/H52*100</f>
        <v>100</v>
      </c>
      <c r="M52" s="26"/>
      <c r="N52" s="28"/>
    </row>
    <row r="53" spans="1:14" s="60" customFormat="1" ht="26.25" customHeight="1" x14ac:dyDescent="0.25">
      <c r="A53" s="47" t="s">
        <v>43</v>
      </c>
      <c r="B53" s="10" t="s">
        <v>301</v>
      </c>
      <c r="C53" s="26" t="s">
        <v>9</v>
      </c>
      <c r="D53" s="26">
        <v>2200</v>
      </c>
      <c r="E53" s="23">
        <f>E54</f>
        <v>2200</v>
      </c>
      <c r="F53" s="26"/>
      <c r="G53" s="26"/>
      <c r="H53" s="23">
        <f t="shared" si="31"/>
        <v>2200</v>
      </c>
      <c r="I53" s="22">
        <f t="shared" si="0"/>
        <v>0</v>
      </c>
      <c r="J53" s="23">
        <f t="shared" si="31"/>
        <v>2200</v>
      </c>
      <c r="K53" s="23">
        <f t="shared" si="32"/>
        <v>0</v>
      </c>
      <c r="L53" s="23">
        <f t="shared" si="33"/>
        <v>100</v>
      </c>
      <c r="M53" s="26"/>
      <c r="N53" s="28"/>
    </row>
    <row r="54" spans="1:14" s="60" customFormat="1" ht="21.75" customHeight="1" x14ac:dyDescent="0.25">
      <c r="A54" s="35" t="s">
        <v>15</v>
      </c>
      <c r="B54" s="11" t="s">
        <v>302</v>
      </c>
      <c r="C54" s="26" t="s">
        <v>9</v>
      </c>
      <c r="D54" s="26"/>
      <c r="E54" s="26">
        <v>2200</v>
      </c>
      <c r="F54" s="26"/>
      <c r="G54" s="26"/>
      <c r="H54" s="26">
        <v>2200</v>
      </c>
      <c r="I54" s="25">
        <f t="shared" si="0"/>
        <v>0</v>
      </c>
      <c r="J54" s="26">
        <v>2200</v>
      </c>
      <c r="K54" s="26">
        <f t="shared" si="32"/>
        <v>0</v>
      </c>
      <c r="L54" s="26">
        <f t="shared" si="33"/>
        <v>100</v>
      </c>
      <c r="M54" s="26"/>
      <c r="N54" s="28"/>
    </row>
    <row r="55" spans="1:14" s="56" customFormat="1" x14ac:dyDescent="0.25">
      <c r="A55" s="37" t="s">
        <v>84</v>
      </c>
      <c r="B55" s="8" t="s">
        <v>161</v>
      </c>
      <c r="C55" s="21">
        <v>0</v>
      </c>
      <c r="D55" s="21">
        <v>4240</v>
      </c>
      <c r="E55" s="21">
        <v>4240</v>
      </c>
      <c r="F55" s="21"/>
      <c r="G55" s="21"/>
      <c r="H55" s="21">
        <v>4240</v>
      </c>
      <c r="I55" s="20">
        <f t="shared" si="0"/>
        <v>0</v>
      </c>
      <c r="J55" s="21">
        <v>4240</v>
      </c>
      <c r="K55" s="21">
        <f t="shared" ref="K55" si="34">J55-H55</f>
        <v>0</v>
      </c>
      <c r="L55" s="21">
        <f t="shared" ref="L55" si="35">J55/H55*100</f>
        <v>100</v>
      </c>
      <c r="M55" s="21"/>
      <c r="N55" s="21"/>
    </row>
    <row r="56" spans="1:14" x14ac:dyDescent="0.25">
      <c r="A56" s="12" t="s">
        <v>49</v>
      </c>
      <c r="B56" s="8" t="s">
        <v>162</v>
      </c>
      <c r="C56" s="30">
        <v>311603.45</v>
      </c>
      <c r="D56" s="30">
        <f>D57</f>
        <v>101800.73</v>
      </c>
      <c r="E56" s="30">
        <f>E57</f>
        <v>101800.73</v>
      </c>
      <c r="F56" s="21">
        <f>E56-D56</f>
        <v>0</v>
      </c>
      <c r="G56" s="21">
        <f>E56/D56*100</f>
        <v>100</v>
      </c>
      <c r="H56" s="30">
        <f t="shared" ref="H56:J56" si="36">H57</f>
        <v>101800.73</v>
      </c>
      <c r="I56" s="20">
        <f t="shared" si="0"/>
        <v>0</v>
      </c>
      <c r="J56" s="30">
        <f t="shared" si="36"/>
        <v>101800.73</v>
      </c>
      <c r="K56" s="21">
        <f t="shared" si="1"/>
        <v>0</v>
      </c>
      <c r="L56" s="21">
        <f t="shared" si="2"/>
        <v>100</v>
      </c>
      <c r="M56" s="21">
        <f t="shared" si="3"/>
        <v>-209802.72000000003</v>
      </c>
      <c r="N56" s="21">
        <f t="shared" si="4"/>
        <v>32.669962415371202</v>
      </c>
    </row>
    <row r="57" spans="1:14" x14ac:dyDescent="0.25">
      <c r="A57" s="37" t="s">
        <v>65</v>
      </c>
      <c r="B57" s="8" t="s">
        <v>163</v>
      </c>
      <c r="C57" s="30">
        <v>311603.45</v>
      </c>
      <c r="D57" s="30">
        <f>D58+D64</f>
        <v>101800.73</v>
      </c>
      <c r="E57" s="30">
        <f>E58+E64</f>
        <v>101800.73</v>
      </c>
      <c r="F57" s="21">
        <f t="shared" ref="F57" si="37">E57-D57</f>
        <v>0</v>
      </c>
      <c r="G57" s="21">
        <f t="shared" ref="G57" si="38">E57/D57*100</f>
        <v>100</v>
      </c>
      <c r="H57" s="30">
        <f>H58+H64</f>
        <v>101800.73</v>
      </c>
      <c r="I57" s="20">
        <f t="shared" si="0"/>
        <v>0</v>
      </c>
      <c r="J57" s="30">
        <f>J58+J64</f>
        <v>101800.73</v>
      </c>
      <c r="K57" s="21">
        <f t="shared" ref="K57:K60" si="39">J57-H57</f>
        <v>0</v>
      </c>
      <c r="L57" s="21">
        <f t="shared" ref="L57:L60" si="40">J57/H57*100</f>
        <v>100</v>
      </c>
      <c r="M57" s="21"/>
      <c r="N57" s="21"/>
    </row>
    <row r="58" spans="1:14" s="56" customFormat="1" ht="42" x14ac:dyDescent="0.25">
      <c r="A58" s="62" t="s">
        <v>87</v>
      </c>
      <c r="B58" s="36" t="s">
        <v>164</v>
      </c>
      <c r="C58" s="30">
        <v>240000</v>
      </c>
      <c r="D58" s="30">
        <v>0</v>
      </c>
      <c r="E58" s="30">
        <f>E59</f>
        <v>0</v>
      </c>
      <c r="F58" s="23">
        <f t="shared" ref="F58:F60" si="41">E58-D58</f>
        <v>0</v>
      </c>
      <c r="G58" s="23" t="e">
        <f t="shared" ref="G58:G60" si="42">E58/D58*100</f>
        <v>#DIV/0!</v>
      </c>
      <c r="H58" s="30">
        <f t="shared" ref="H58:J60" si="43">H59</f>
        <v>0</v>
      </c>
      <c r="I58" s="20">
        <f t="shared" si="0"/>
        <v>0</v>
      </c>
      <c r="J58" s="30">
        <f t="shared" si="43"/>
        <v>0</v>
      </c>
      <c r="K58" s="21">
        <f t="shared" si="39"/>
        <v>0</v>
      </c>
      <c r="L58" s="21" t="e">
        <f t="shared" si="40"/>
        <v>#DIV/0!</v>
      </c>
      <c r="M58" s="21"/>
      <c r="N58" s="21"/>
    </row>
    <row r="59" spans="1:14" s="58" customFormat="1" ht="21" x14ac:dyDescent="0.25">
      <c r="A59" s="63" t="s">
        <v>88</v>
      </c>
      <c r="B59" s="33" t="s">
        <v>165</v>
      </c>
      <c r="C59" s="32">
        <v>240000</v>
      </c>
      <c r="D59" s="32" t="str">
        <f>D60</f>
        <v>х</v>
      </c>
      <c r="E59" s="32">
        <f>E60</f>
        <v>0</v>
      </c>
      <c r="F59" s="23" t="e">
        <f t="shared" si="41"/>
        <v>#VALUE!</v>
      </c>
      <c r="G59" s="23" t="e">
        <f t="shared" si="42"/>
        <v>#VALUE!</v>
      </c>
      <c r="H59" s="32">
        <f t="shared" si="43"/>
        <v>0</v>
      </c>
      <c r="I59" s="22">
        <f t="shared" si="0"/>
        <v>0</v>
      </c>
      <c r="J59" s="32">
        <f t="shared" si="43"/>
        <v>0</v>
      </c>
      <c r="K59" s="21">
        <f t="shared" si="39"/>
        <v>0</v>
      </c>
      <c r="L59" s="21" t="e">
        <f t="shared" si="40"/>
        <v>#DIV/0!</v>
      </c>
      <c r="M59" s="23"/>
      <c r="N59" s="23"/>
    </row>
    <row r="60" spans="1:14" s="58" customFormat="1" ht="21" x14ac:dyDescent="0.25">
      <c r="A60" s="63" t="s">
        <v>89</v>
      </c>
      <c r="B60" s="33" t="s">
        <v>166</v>
      </c>
      <c r="C60" s="32">
        <v>240000</v>
      </c>
      <c r="D60" s="32" t="s">
        <v>9</v>
      </c>
      <c r="E60" s="32">
        <f>E61</f>
        <v>0</v>
      </c>
      <c r="F60" s="23" t="e">
        <f t="shared" si="41"/>
        <v>#VALUE!</v>
      </c>
      <c r="G60" s="23" t="e">
        <f t="shared" si="42"/>
        <v>#VALUE!</v>
      </c>
      <c r="H60" s="32">
        <f t="shared" si="43"/>
        <v>0</v>
      </c>
      <c r="I60" s="22">
        <f t="shared" si="0"/>
        <v>0</v>
      </c>
      <c r="J60" s="32">
        <f t="shared" si="43"/>
        <v>0</v>
      </c>
      <c r="K60" s="21">
        <f t="shared" si="39"/>
        <v>0</v>
      </c>
      <c r="L60" s="21" t="e">
        <f t="shared" si="40"/>
        <v>#DIV/0!</v>
      </c>
      <c r="M60" s="23"/>
      <c r="N60" s="23"/>
    </row>
    <row r="61" spans="1:14" s="60" customFormat="1" x14ac:dyDescent="0.25">
      <c r="A61" s="64" t="s">
        <v>46</v>
      </c>
      <c r="B61" s="34" t="s">
        <v>167</v>
      </c>
      <c r="C61" s="27">
        <v>240000</v>
      </c>
      <c r="D61" s="27" t="s">
        <v>9</v>
      </c>
      <c r="E61" s="27">
        <v>0</v>
      </c>
      <c r="F61" s="26" t="s">
        <v>9</v>
      </c>
      <c r="G61" s="26" t="s">
        <v>9</v>
      </c>
      <c r="H61" s="27">
        <v>0</v>
      </c>
      <c r="I61" s="25">
        <f t="shared" si="0"/>
        <v>0</v>
      </c>
      <c r="J61" s="27">
        <v>0</v>
      </c>
      <c r="K61" s="26">
        <f t="shared" ref="K61:K69" si="44">J61-H61</f>
        <v>0</v>
      </c>
      <c r="L61" s="26" t="e">
        <f t="shared" ref="L61:L69" si="45">J61/H61*100</f>
        <v>#DIV/0!</v>
      </c>
      <c r="M61" s="26"/>
      <c r="N61" s="26"/>
    </row>
    <row r="62" spans="1:14" s="58" customFormat="1" ht="19.5" x14ac:dyDescent="0.25">
      <c r="A62" s="7" t="s">
        <v>43</v>
      </c>
      <c r="B62" s="11" t="s">
        <v>168</v>
      </c>
      <c r="C62" s="27">
        <v>71603.45</v>
      </c>
      <c r="D62" s="24" t="s">
        <v>9</v>
      </c>
      <c r="E62" s="24">
        <f>E63</f>
        <v>0</v>
      </c>
      <c r="F62" s="26" t="e">
        <f t="shared" ref="F62" si="46">E62-D62</f>
        <v>#VALUE!</v>
      </c>
      <c r="G62" s="26" t="e">
        <f t="shared" ref="G62" si="47">E62/D62*100</f>
        <v>#VALUE!</v>
      </c>
      <c r="H62" s="24">
        <f t="shared" ref="H62:J62" si="48">H63</f>
        <v>0</v>
      </c>
      <c r="I62" s="25">
        <f t="shared" si="0"/>
        <v>0</v>
      </c>
      <c r="J62" s="24">
        <f t="shared" si="48"/>
        <v>0</v>
      </c>
      <c r="K62" s="26">
        <f t="shared" si="44"/>
        <v>0</v>
      </c>
      <c r="L62" s="26" t="e">
        <f t="shared" si="45"/>
        <v>#DIV/0!</v>
      </c>
      <c r="M62" s="26"/>
      <c r="N62" s="26"/>
    </row>
    <row r="63" spans="1:14" s="60" customFormat="1" ht="19.5" x14ac:dyDescent="0.25">
      <c r="A63" s="7" t="s">
        <v>15</v>
      </c>
      <c r="B63" s="10" t="s">
        <v>169</v>
      </c>
      <c r="C63" s="27">
        <v>71603.45</v>
      </c>
      <c r="D63" s="24" t="s">
        <v>9</v>
      </c>
      <c r="E63" s="24">
        <v>0</v>
      </c>
      <c r="F63" s="23" t="s">
        <v>9</v>
      </c>
      <c r="G63" s="23" t="s">
        <v>9</v>
      </c>
      <c r="H63" s="24">
        <v>0</v>
      </c>
      <c r="I63" s="25">
        <f t="shared" si="0"/>
        <v>0</v>
      </c>
      <c r="J63" s="27">
        <v>0</v>
      </c>
      <c r="K63" s="26">
        <f t="shared" si="44"/>
        <v>0</v>
      </c>
      <c r="L63" s="26" t="e">
        <f t="shared" si="45"/>
        <v>#DIV/0!</v>
      </c>
      <c r="M63" s="26"/>
      <c r="N63" s="26"/>
    </row>
    <row r="64" spans="1:14" s="60" customFormat="1" ht="21.75" x14ac:dyDescent="0.25">
      <c r="A64" s="12" t="s">
        <v>303</v>
      </c>
      <c r="B64" s="36" t="s">
        <v>304</v>
      </c>
      <c r="C64" s="30" t="s">
        <v>9</v>
      </c>
      <c r="D64" s="29">
        <f>D65</f>
        <v>101800.73</v>
      </c>
      <c r="E64" s="29">
        <f>E65</f>
        <v>101800.73</v>
      </c>
      <c r="F64" s="21"/>
      <c r="G64" s="21"/>
      <c r="H64" s="29">
        <f>H65</f>
        <v>101800.73</v>
      </c>
      <c r="I64" s="20"/>
      <c r="J64" s="30">
        <f>J65</f>
        <v>101800.73</v>
      </c>
      <c r="K64" s="21"/>
      <c r="L64" s="21"/>
      <c r="M64" s="21"/>
      <c r="N64" s="21"/>
    </row>
    <row r="65" spans="1:14" s="60" customFormat="1" ht="21.75" x14ac:dyDescent="0.25">
      <c r="A65" s="9" t="s">
        <v>43</v>
      </c>
      <c r="B65" s="33" t="s">
        <v>306</v>
      </c>
      <c r="C65" s="32" t="s">
        <v>9</v>
      </c>
      <c r="D65" s="31">
        <v>101800.73</v>
      </c>
      <c r="E65" s="31">
        <f>E66</f>
        <v>101800.73</v>
      </c>
      <c r="F65" s="23"/>
      <c r="G65" s="23"/>
      <c r="H65" s="31">
        <f>H66</f>
        <v>101800.73</v>
      </c>
      <c r="I65" s="22"/>
      <c r="J65" s="32">
        <f>J66</f>
        <v>101800.73</v>
      </c>
      <c r="K65" s="23"/>
      <c r="L65" s="23"/>
      <c r="M65" s="23"/>
      <c r="N65" s="23"/>
    </row>
    <row r="66" spans="1:14" s="60" customFormat="1" x14ac:dyDescent="0.25">
      <c r="A66" s="7" t="s">
        <v>41</v>
      </c>
      <c r="B66" s="34" t="s">
        <v>305</v>
      </c>
      <c r="C66" s="27" t="s">
        <v>9</v>
      </c>
      <c r="D66" s="24" t="s">
        <v>9</v>
      </c>
      <c r="E66" s="24">
        <v>101800.73</v>
      </c>
      <c r="F66" s="26"/>
      <c r="G66" s="23"/>
      <c r="H66" s="24">
        <v>101800.73</v>
      </c>
      <c r="I66" s="25"/>
      <c r="J66" s="27">
        <v>101800.73</v>
      </c>
      <c r="K66" s="26"/>
      <c r="L66" s="26"/>
      <c r="M66" s="26"/>
      <c r="N66" s="26"/>
    </row>
    <row r="67" spans="1:14" s="56" customFormat="1" x14ac:dyDescent="0.25">
      <c r="A67" s="65" t="s">
        <v>90</v>
      </c>
      <c r="B67" s="36" t="s">
        <v>170</v>
      </c>
      <c r="C67" s="29">
        <v>128500</v>
      </c>
      <c r="D67" s="29">
        <f>D69</f>
        <v>131370</v>
      </c>
      <c r="E67" s="29">
        <f>E69</f>
        <v>131370</v>
      </c>
      <c r="F67" s="21">
        <f t="shared" ref="F67" si="49">E67-D67</f>
        <v>0</v>
      </c>
      <c r="G67" s="21">
        <f t="shared" ref="G67" si="50">E67/D67*100</f>
        <v>100</v>
      </c>
      <c r="H67" s="29">
        <f>H69</f>
        <v>131370</v>
      </c>
      <c r="I67" s="20">
        <f t="shared" si="0"/>
        <v>0</v>
      </c>
      <c r="J67" s="29">
        <f>J69</f>
        <v>131370</v>
      </c>
      <c r="K67" s="21">
        <f t="shared" si="44"/>
        <v>0</v>
      </c>
      <c r="L67" s="21">
        <f t="shared" si="45"/>
        <v>100</v>
      </c>
      <c r="M67" s="21">
        <f t="shared" ref="M67:M69" si="51">J67-C67</f>
        <v>2870</v>
      </c>
      <c r="N67" s="21">
        <f t="shared" ref="N67:N69" si="52">J67/C67*100</f>
        <v>102.23346303501945</v>
      </c>
    </row>
    <row r="68" spans="1:14" s="56" customFormat="1" x14ac:dyDescent="0.25">
      <c r="A68" s="66" t="s">
        <v>120</v>
      </c>
      <c r="B68" s="36"/>
      <c r="C68" s="29">
        <v>0.45486377648649029</v>
      </c>
      <c r="D68" s="29">
        <f>D67/D10*100</f>
        <v>1.1841886077035628</v>
      </c>
      <c r="E68" s="29">
        <f>E67/E10*100</f>
        <v>1.1841886077035628</v>
      </c>
      <c r="F68" s="21"/>
      <c r="G68" s="21"/>
      <c r="H68" s="29">
        <f>H67/H10*100</f>
        <v>1.1820575593737153</v>
      </c>
      <c r="I68" s="20">
        <f t="shared" si="0"/>
        <v>-2.1310483298475624E-3</v>
      </c>
      <c r="J68" s="29">
        <f>J67/J10*100</f>
        <v>1.1823079981939999</v>
      </c>
      <c r="K68" s="21">
        <f t="shared" si="44"/>
        <v>2.5043882028463749E-4</v>
      </c>
      <c r="L68" s="21">
        <f t="shared" si="45"/>
        <v>100.02118668573274</v>
      </c>
      <c r="M68" s="21">
        <f t="shared" si="51"/>
        <v>0.72744422170750966</v>
      </c>
      <c r="N68" s="21">
        <f t="shared" si="52"/>
        <v>259.925731463278</v>
      </c>
    </row>
    <row r="69" spans="1:14" s="56" customFormat="1" ht="21" x14ac:dyDescent="0.25">
      <c r="A69" s="62" t="s">
        <v>91</v>
      </c>
      <c r="B69" s="36" t="s">
        <v>171</v>
      </c>
      <c r="C69" s="30">
        <v>128500</v>
      </c>
      <c r="D69" s="29">
        <f t="shared" ref="D69:E72" si="53">D70</f>
        <v>131370</v>
      </c>
      <c r="E69" s="29">
        <f t="shared" si="53"/>
        <v>131370</v>
      </c>
      <c r="F69" s="21">
        <f t="shared" ref="F69:F74" si="54">E69-D69</f>
        <v>0</v>
      </c>
      <c r="G69" s="21">
        <f t="shared" ref="G69:G74" si="55">E69/D69*100</f>
        <v>100</v>
      </c>
      <c r="H69" s="29">
        <f t="shared" ref="H69:J72" si="56">H70</f>
        <v>131370</v>
      </c>
      <c r="I69" s="20">
        <f t="shared" si="0"/>
        <v>0</v>
      </c>
      <c r="J69" s="29">
        <f t="shared" si="56"/>
        <v>131370</v>
      </c>
      <c r="K69" s="21">
        <f t="shared" si="44"/>
        <v>0</v>
      </c>
      <c r="L69" s="21">
        <f t="shared" si="45"/>
        <v>100</v>
      </c>
      <c r="M69" s="21">
        <f t="shared" si="51"/>
        <v>2870</v>
      </c>
      <c r="N69" s="21">
        <f t="shared" si="52"/>
        <v>102.23346303501945</v>
      </c>
    </row>
    <row r="70" spans="1:14" s="58" customFormat="1" ht="31.5" x14ac:dyDescent="0.25">
      <c r="A70" s="63" t="s">
        <v>92</v>
      </c>
      <c r="B70" s="33" t="s">
        <v>172</v>
      </c>
      <c r="C70" s="32">
        <v>128500</v>
      </c>
      <c r="D70" s="31">
        <f t="shared" si="53"/>
        <v>131370</v>
      </c>
      <c r="E70" s="31">
        <f t="shared" si="53"/>
        <v>131370</v>
      </c>
      <c r="F70" s="23">
        <f t="shared" si="54"/>
        <v>0</v>
      </c>
      <c r="G70" s="23">
        <f t="shared" si="55"/>
        <v>100</v>
      </c>
      <c r="H70" s="31">
        <f t="shared" si="56"/>
        <v>131370</v>
      </c>
      <c r="I70" s="22">
        <f t="shared" si="0"/>
        <v>0</v>
      </c>
      <c r="J70" s="31">
        <f t="shared" si="56"/>
        <v>131370</v>
      </c>
      <c r="K70" s="23">
        <f t="shared" ref="K70:K76" si="57">J70-H70</f>
        <v>0</v>
      </c>
      <c r="L70" s="23">
        <f t="shared" ref="L70:L76" si="58">J70/H70*100</f>
        <v>100</v>
      </c>
      <c r="M70" s="23"/>
      <c r="N70" s="23"/>
    </row>
    <row r="71" spans="1:14" s="58" customFormat="1" ht="42" x14ac:dyDescent="0.25">
      <c r="A71" s="63" t="s">
        <v>87</v>
      </c>
      <c r="B71" s="33" t="s">
        <v>173</v>
      </c>
      <c r="C71" s="32">
        <v>128500</v>
      </c>
      <c r="D71" s="31">
        <f t="shared" si="53"/>
        <v>131370</v>
      </c>
      <c r="E71" s="31">
        <f t="shared" si="53"/>
        <v>131370</v>
      </c>
      <c r="F71" s="23">
        <f t="shared" si="54"/>
        <v>0</v>
      </c>
      <c r="G71" s="23">
        <f t="shared" si="55"/>
        <v>100</v>
      </c>
      <c r="H71" s="31">
        <f t="shared" si="56"/>
        <v>131370</v>
      </c>
      <c r="I71" s="22">
        <f t="shared" si="0"/>
        <v>0</v>
      </c>
      <c r="J71" s="31">
        <f t="shared" si="56"/>
        <v>131370</v>
      </c>
      <c r="K71" s="23">
        <f t="shared" si="57"/>
        <v>0</v>
      </c>
      <c r="L71" s="23">
        <f t="shared" si="58"/>
        <v>100</v>
      </c>
      <c r="M71" s="23"/>
      <c r="N71" s="23"/>
    </row>
    <row r="72" spans="1:14" s="58" customFormat="1" ht="21" x14ac:dyDescent="0.25">
      <c r="A72" s="63" t="s">
        <v>93</v>
      </c>
      <c r="B72" s="33" t="s">
        <v>173</v>
      </c>
      <c r="C72" s="32">
        <v>128500</v>
      </c>
      <c r="D72" s="31">
        <f t="shared" si="53"/>
        <v>131370</v>
      </c>
      <c r="E72" s="31">
        <f t="shared" si="53"/>
        <v>131370</v>
      </c>
      <c r="F72" s="23">
        <f t="shared" si="54"/>
        <v>0</v>
      </c>
      <c r="G72" s="23">
        <f t="shared" si="55"/>
        <v>100</v>
      </c>
      <c r="H72" s="31">
        <f t="shared" si="56"/>
        <v>131370</v>
      </c>
      <c r="I72" s="22">
        <f t="shared" ref="I72:I121" si="59">H72-E72</f>
        <v>0</v>
      </c>
      <c r="J72" s="31">
        <f t="shared" si="56"/>
        <v>131370</v>
      </c>
      <c r="K72" s="23">
        <f t="shared" si="57"/>
        <v>0</v>
      </c>
      <c r="L72" s="23">
        <f t="shared" si="58"/>
        <v>100</v>
      </c>
      <c r="M72" s="23"/>
      <c r="N72" s="23"/>
    </row>
    <row r="73" spans="1:14" s="58" customFormat="1" ht="31.5" x14ac:dyDescent="0.25">
      <c r="A73" s="63" t="s">
        <v>94</v>
      </c>
      <c r="B73" s="33" t="s">
        <v>174</v>
      </c>
      <c r="C73" s="32">
        <v>128500</v>
      </c>
      <c r="D73" s="31">
        <f>D74+D84+D78</f>
        <v>131370</v>
      </c>
      <c r="E73" s="31">
        <f>E74+E84+E78</f>
        <v>131370</v>
      </c>
      <c r="F73" s="23">
        <f t="shared" si="54"/>
        <v>0</v>
      </c>
      <c r="G73" s="23">
        <f t="shared" si="55"/>
        <v>100</v>
      </c>
      <c r="H73" s="31">
        <f t="shared" ref="H73:J73" si="60">H74+H84+H78</f>
        <v>131370</v>
      </c>
      <c r="I73" s="22">
        <f t="shared" si="59"/>
        <v>0</v>
      </c>
      <c r="J73" s="31">
        <f t="shared" si="60"/>
        <v>131370</v>
      </c>
      <c r="K73" s="23">
        <f t="shared" si="57"/>
        <v>0</v>
      </c>
      <c r="L73" s="23">
        <f t="shared" si="58"/>
        <v>100</v>
      </c>
      <c r="M73" s="23"/>
      <c r="N73" s="23"/>
    </row>
    <row r="74" spans="1:14" s="58" customFormat="1" ht="31.5" x14ac:dyDescent="0.25">
      <c r="A74" s="63" t="s">
        <v>95</v>
      </c>
      <c r="B74" s="33" t="s">
        <v>174</v>
      </c>
      <c r="C74" s="32">
        <v>108500</v>
      </c>
      <c r="D74" s="31">
        <f>D75</f>
        <v>116630</v>
      </c>
      <c r="E74" s="31">
        <f>E75</f>
        <v>116630</v>
      </c>
      <c r="F74" s="23">
        <f t="shared" si="54"/>
        <v>0</v>
      </c>
      <c r="G74" s="23">
        <f t="shared" si="55"/>
        <v>100</v>
      </c>
      <c r="H74" s="31">
        <f t="shared" ref="H74:J74" si="61">H75</f>
        <v>116630</v>
      </c>
      <c r="I74" s="22">
        <f t="shared" si="59"/>
        <v>0</v>
      </c>
      <c r="J74" s="31">
        <f t="shared" si="61"/>
        <v>116630</v>
      </c>
      <c r="K74" s="23">
        <f t="shared" si="57"/>
        <v>0</v>
      </c>
      <c r="L74" s="23">
        <f t="shared" si="58"/>
        <v>100</v>
      </c>
      <c r="M74" s="23"/>
      <c r="N74" s="23"/>
    </row>
    <row r="75" spans="1:14" s="58" customFormat="1" ht="31.5" x14ac:dyDescent="0.25">
      <c r="A75" s="57" t="s">
        <v>96</v>
      </c>
      <c r="B75" s="33" t="s">
        <v>175</v>
      </c>
      <c r="C75" s="32">
        <v>108500</v>
      </c>
      <c r="D75" s="31">
        <v>116630</v>
      </c>
      <c r="E75" s="31">
        <f>E76+E77</f>
        <v>116630</v>
      </c>
      <c r="F75" s="23">
        <f t="shared" ref="F75" si="62">E75-D75</f>
        <v>0</v>
      </c>
      <c r="G75" s="23">
        <f t="shared" ref="G75" si="63">E75/D75*100</f>
        <v>100</v>
      </c>
      <c r="H75" s="31">
        <f t="shared" ref="H75:J75" si="64">H76+H77</f>
        <v>116630</v>
      </c>
      <c r="I75" s="22">
        <f t="shared" si="59"/>
        <v>0</v>
      </c>
      <c r="J75" s="31">
        <f t="shared" si="64"/>
        <v>116630</v>
      </c>
      <c r="K75" s="23">
        <f t="shared" si="57"/>
        <v>0</v>
      </c>
      <c r="L75" s="23">
        <f t="shared" si="58"/>
        <v>100</v>
      </c>
      <c r="M75" s="23"/>
      <c r="N75" s="23"/>
    </row>
    <row r="76" spans="1:14" s="60" customFormat="1" x14ac:dyDescent="0.25">
      <c r="A76" s="61" t="s">
        <v>10</v>
      </c>
      <c r="B76" s="34" t="s">
        <v>176</v>
      </c>
      <c r="C76" s="27">
        <v>83310</v>
      </c>
      <c r="D76" s="24" t="s">
        <v>9</v>
      </c>
      <c r="E76" s="24">
        <v>89499</v>
      </c>
      <c r="F76" s="26" t="s">
        <v>9</v>
      </c>
      <c r="G76" s="26" t="s">
        <v>9</v>
      </c>
      <c r="H76" s="24">
        <v>89499</v>
      </c>
      <c r="I76" s="25">
        <f t="shared" si="59"/>
        <v>0</v>
      </c>
      <c r="J76" s="27">
        <v>89499</v>
      </c>
      <c r="K76" s="26">
        <f t="shared" si="57"/>
        <v>0</v>
      </c>
      <c r="L76" s="26">
        <f t="shared" si="58"/>
        <v>100</v>
      </c>
      <c r="M76" s="26"/>
      <c r="N76" s="26"/>
    </row>
    <row r="77" spans="1:14" s="60" customFormat="1" ht="18" x14ac:dyDescent="0.25">
      <c r="A77" s="61" t="s">
        <v>97</v>
      </c>
      <c r="B77" s="34" t="s">
        <v>177</v>
      </c>
      <c r="C77" s="27">
        <v>25190</v>
      </c>
      <c r="D77" s="24" t="s">
        <v>9</v>
      </c>
      <c r="E77" s="24">
        <v>27131</v>
      </c>
      <c r="F77" s="26" t="s">
        <v>9</v>
      </c>
      <c r="G77" s="26" t="s">
        <v>9</v>
      </c>
      <c r="H77" s="24">
        <v>27131</v>
      </c>
      <c r="I77" s="25">
        <f t="shared" si="59"/>
        <v>0</v>
      </c>
      <c r="J77" s="27">
        <v>27131</v>
      </c>
      <c r="K77" s="26">
        <f t="shared" ref="K77" si="65">J77-H77</f>
        <v>0</v>
      </c>
      <c r="L77" s="26">
        <f t="shared" ref="L77" si="66">J77/H77*100</f>
        <v>100</v>
      </c>
      <c r="M77" s="26"/>
      <c r="N77" s="26"/>
    </row>
    <row r="78" spans="1:14" s="58" customFormat="1" ht="31.5" x14ac:dyDescent="0.25">
      <c r="A78" s="67" t="s">
        <v>113</v>
      </c>
      <c r="B78" s="33" t="s">
        <v>178</v>
      </c>
      <c r="C78" s="32">
        <v>0</v>
      </c>
      <c r="D78" s="31"/>
      <c r="E78" s="31">
        <f>E79+E80+E81</f>
        <v>0</v>
      </c>
      <c r="F78" s="23"/>
      <c r="G78" s="23"/>
      <c r="H78" s="31">
        <f t="shared" ref="H78:J78" si="67">H79+H80+H81</f>
        <v>0</v>
      </c>
      <c r="I78" s="22">
        <f t="shared" si="59"/>
        <v>0</v>
      </c>
      <c r="J78" s="31">
        <f t="shared" si="67"/>
        <v>0</v>
      </c>
      <c r="K78" s="21"/>
      <c r="L78" s="23"/>
      <c r="M78" s="23"/>
      <c r="N78" s="23"/>
    </row>
    <row r="79" spans="1:14" s="60" customFormat="1" x14ac:dyDescent="0.25">
      <c r="A79" s="68" t="s">
        <v>12</v>
      </c>
      <c r="B79" s="34" t="s">
        <v>179</v>
      </c>
      <c r="C79" s="27"/>
      <c r="D79" s="24"/>
      <c r="E79" s="24"/>
      <c r="F79" s="26"/>
      <c r="G79" s="26"/>
      <c r="H79" s="24"/>
      <c r="I79" s="22">
        <f t="shared" si="59"/>
        <v>0</v>
      </c>
      <c r="J79" s="27"/>
      <c r="K79" s="28"/>
      <c r="L79" s="26"/>
      <c r="M79" s="26"/>
      <c r="N79" s="26"/>
    </row>
    <row r="80" spans="1:14" s="60" customFormat="1" x14ac:dyDescent="0.25">
      <c r="A80" s="68" t="s">
        <v>114</v>
      </c>
      <c r="B80" s="34" t="s">
        <v>180</v>
      </c>
      <c r="C80" s="27"/>
      <c r="D80" s="24"/>
      <c r="E80" s="24"/>
      <c r="F80" s="26"/>
      <c r="G80" s="26"/>
      <c r="H80" s="24"/>
      <c r="I80" s="22">
        <f t="shared" si="59"/>
        <v>0</v>
      </c>
      <c r="J80" s="27"/>
      <c r="K80" s="28"/>
      <c r="L80" s="26"/>
      <c r="M80" s="26"/>
      <c r="N80" s="26"/>
    </row>
    <row r="81" spans="1:14" s="60" customFormat="1" x14ac:dyDescent="0.25">
      <c r="A81" s="68" t="s">
        <v>80</v>
      </c>
      <c r="B81" s="34" t="s">
        <v>181</v>
      </c>
      <c r="C81" s="27"/>
      <c r="D81" s="24"/>
      <c r="E81" s="24"/>
      <c r="F81" s="26"/>
      <c r="G81" s="26"/>
      <c r="H81" s="24"/>
      <c r="I81" s="22">
        <f t="shared" si="59"/>
        <v>0</v>
      </c>
      <c r="J81" s="27"/>
      <c r="K81" s="28"/>
      <c r="L81" s="26"/>
      <c r="M81" s="26"/>
      <c r="N81" s="26"/>
    </row>
    <row r="82" spans="1:14" s="58" customFormat="1" ht="31.5" x14ac:dyDescent="0.25">
      <c r="A82" s="63" t="s">
        <v>98</v>
      </c>
      <c r="B82" s="33" t="s">
        <v>182</v>
      </c>
      <c r="C82" s="32">
        <v>0</v>
      </c>
      <c r="D82" s="31">
        <v>0</v>
      </c>
      <c r="E82" s="31">
        <f>E83</f>
        <v>0</v>
      </c>
      <c r="F82" s="23"/>
      <c r="G82" s="23"/>
      <c r="H82" s="31">
        <f t="shared" ref="H82:J82" si="68">H83</f>
        <v>0</v>
      </c>
      <c r="I82" s="22">
        <f t="shared" si="59"/>
        <v>0</v>
      </c>
      <c r="J82" s="31">
        <f t="shared" si="68"/>
        <v>0</v>
      </c>
      <c r="K82" s="21"/>
      <c r="L82" s="23"/>
      <c r="M82" s="23"/>
      <c r="N82" s="23"/>
    </row>
    <row r="83" spans="1:14" s="60" customFormat="1" x14ac:dyDescent="0.25">
      <c r="A83" s="64" t="s">
        <v>13</v>
      </c>
      <c r="B83" s="34" t="s">
        <v>183</v>
      </c>
      <c r="C83" s="27"/>
      <c r="D83" s="24"/>
      <c r="E83" s="24"/>
      <c r="F83" s="26"/>
      <c r="G83" s="26"/>
      <c r="H83" s="24"/>
      <c r="I83" s="22">
        <f t="shared" si="59"/>
        <v>0</v>
      </c>
      <c r="J83" s="27"/>
      <c r="K83" s="28"/>
      <c r="L83" s="26"/>
      <c r="M83" s="26"/>
      <c r="N83" s="26"/>
    </row>
    <row r="84" spans="1:14" s="58" customFormat="1" ht="31.5" x14ac:dyDescent="0.25">
      <c r="A84" s="57" t="s">
        <v>86</v>
      </c>
      <c r="B84" s="33" t="s">
        <v>184</v>
      </c>
      <c r="C84" s="32">
        <v>20000</v>
      </c>
      <c r="D84" s="31">
        <v>14740</v>
      </c>
      <c r="E84" s="31">
        <f>E85+E86+E87</f>
        <v>14740</v>
      </c>
      <c r="F84" s="23"/>
      <c r="G84" s="23"/>
      <c r="H84" s="31">
        <f t="shared" ref="H84:J84" si="69">H85+H86+H87</f>
        <v>14740</v>
      </c>
      <c r="I84" s="22">
        <f t="shared" si="59"/>
        <v>0</v>
      </c>
      <c r="J84" s="31">
        <f t="shared" si="69"/>
        <v>14740</v>
      </c>
      <c r="K84" s="23">
        <f t="shared" ref="K84" si="70">J84-H84</f>
        <v>0</v>
      </c>
      <c r="L84" s="23">
        <f t="shared" ref="L84" si="71">J84/H84*100</f>
        <v>100</v>
      </c>
      <c r="M84" s="23"/>
      <c r="N84" s="23"/>
    </row>
    <row r="85" spans="1:14" s="60" customFormat="1" x14ac:dyDescent="0.25">
      <c r="A85" s="61" t="s">
        <v>24</v>
      </c>
      <c r="B85" s="34" t="s">
        <v>185</v>
      </c>
      <c r="C85" s="27"/>
      <c r="D85" s="24"/>
      <c r="E85" s="24"/>
      <c r="F85" s="26"/>
      <c r="G85" s="26"/>
      <c r="H85" s="24"/>
      <c r="I85" s="22">
        <f t="shared" si="59"/>
        <v>0</v>
      </c>
      <c r="J85" s="27"/>
      <c r="K85" s="28"/>
      <c r="L85" s="26"/>
      <c r="M85" s="26"/>
      <c r="N85" s="26"/>
    </row>
    <row r="86" spans="1:14" s="60" customFormat="1" ht="18" x14ac:dyDescent="0.25">
      <c r="A86" s="61" t="s">
        <v>17</v>
      </c>
      <c r="B86" s="34" t="s">
        <v>186</v>
      </c>
      <c r="C86" s="27"/>
      <c r="D86" s="24"/>
      <c r="E86" s="24">
        <v>14740</v>
      </c>
      <c r="F86" s="26"/>
      <c r="G86" s="26"/>
      <c r="H86" s="24">
        <v>14740</v>
      </c>
      <c r="I86" s="22">
        <f t="shared" si="59"/>
        <v>0</v>
      </c>
      <c r="J86" s="27">
        <v>14740</v>
      </c>
      <c r="K86" s="28"/>
      <c r="L86" s="26"/>
      <c r="M86" s="26"/>
      <c r="N86" s="26"/>
    </row>
    <row r="87" spans="1:14" s="60" customFormat="1" ht="18" x14ac:dyDescent="0.25">
      <c r="A87" s="61" t="s">
        <v>15</v>
      </c>
      <c r="B87" s="34" t="s">
        <v>187</v>
      </c>
      <c r="C87" s="27">
        <v>20000</v>
      </c>
      <c r="D87" s="24"/>
      <c r="E87" s="24">
        <v>0</v>
      </c>
      <c r="F87" s="26"/>
      <c r="G87" s="26"/>
      <c r="H87" s="24">
        <v>0</v>
      </c>
      <c r="I87" s="25">
        <f t="shared" si="59"/>
        <v>0</v>
      </c>
      <c r="J87" s="27">
        <v>0</v>
      </c>
      <c r="K87" s="23">
        <f t="shared" ref="K87" si="72">J87-H87</f>
        <v>0</v>
      </c>
      <c r="L87" s="23" t="e">
        <f t="shared" ref="L87" si="73">J87/H87*100</f>
        <v>#DIV/0!</v>
      </c>
      <c r="M87" s="26"/>
      <c r="N87" s="26"/>
    </row>
    <row r="88" spans="1:14" ht="33" x14ac:dyDescent="0.25">
      <c r="A88" s="38" t="s">
        <v>31</v>
      </c>
      <c r="B88" s="13" t="s">
        <v>188</v>
      </c>
      <c r="C88" s="29">
        <v>17914147.079999998</v>
      </c>
      <c r="D88" s="29">
        <f>D90+D95+D107</f>
        <v>4029303.41</v>
      </c>
      <c r="E88" s="29">
        <f>E90+E95+E107</f>
        <v>4029303.41</v>
      </c>
      <c r="F88" s="21">
        <f>E88-D88</f>
        <v>0</v>
      </c>
      <c r="G88" s="21">
        <f>E88/D88*100</f>
        <v>100</v>
      </c>
      <c r="H88" s="29">
        <f>H90+H95+H107</f>
        <v>4029303.41</v>
      </c>
      <c r="I88" s="20">
        <f t="shared" si="59"/>
        <v>0</v>
      </c>
      <c r="J88" s="29">
        <f>J90+J95+J107</f>
        <v>4026949.8800000004</v>
      </c>
      <c r="K88" s="21">
        <f t="shared" si="1"/>
        <v>-2353.5299999997951</v>
      </c>
      <c r="L88" s="21">
        <f t="shared" ref="L88:L144" si="74">J88/H88*100</f>
        <v>99.941589655567782</v>
      </c>
      <c r="M88" s="21">
        <f t="shared" ref="M88:M153" si="75">J88-C88</f>
        <v>-13887197.199999997</v>
      </c>
      <c r="N88" s="21">
        <f t="shared" ref="N88:N144" si="76">J88/C88*100</f>
        <v>22.4791605317109</v>
      </c>
    </row>
    <row r="89" spans="1:14" x14ac:dyDescent="0.25">
      <c r="A89" s="44" t="s">
        <v>120</v>
      </c>
      <c r="B89" s="13"/>
      <c r="C89" s="29">
        <v>63.41242485092009</v>
      </c>
      <c r="D89" s="29">
        <f>D88/D10*100</f>
        <v>36.32073681284249</v>
      </c>
      <c r="E89" s="29">
        <f>E88/E10*100</f>
        <v>36.320736812842483</v>
      </c>
      <c r="F89" s="21">
        <f>E89-D89</f>
        <v>0</v>
      </c>
      <c r="G89" s="21">
        <f>E89/D89*100</f>
        <v>99.999999999999972</v>
      </c>
      <c r="H89" s="29">
        <f>H88/H10*100</f>
        <v>36.25537455127342</v>
      </c>
      <c r="I89" s="20">
        <f>H89-E89</f>
        <v>-6.5362261569063662E-2</v>
      </c>
      <c r="J89" s="29">
        <f>J88/J10*100</f>
        <v>36.241874487709289</v>
      </c>
      <c r="K89" s="21">
        <f>J89-H89</f>
        <v>-1.3500063564130471E-2</v>
      </c>
      <c r="L89" s="21">
        <f>J89/H89*100</f>
        <v>99.962763966084424</v>
      </c>
      <c r="M89" s="21">
        <f>J89-C89</f>
        <v>-27.170550363210801</v>
      </c>
      <c r="N89" s="21">
        <f>J89/C89*100</f>
        <v>57.152639365096661</v>
      </c>
    </row>
    <row r="90" spans="1:14" s="56" customFormat="1" x14ac:dyDescent="0.25">
      <c r="A90" s="62" t="s">
        <v>99</v>
      </c>
      <c r="B90" s="13" t="s">
        <v>189</v>
      </c>
      <c r="C90" s="30">
        <v>24700</v>
      </c>
      <c r="D90" s="29">
        <f t="shared" ref="D90:E92" si="77">D91</f>
        <v>19750</v>
      </c>
      <c r="E90" s="29">
        <f t="shared" si="77"/>
        <v>19750</v>
      </c>
      <c r="F90" s="21">
        <f t="shared" ref="F90:F93" si="78">E90-D90</f>
        <v>0</v>
      </c>
      <c r="G90" s="21">
        <f t="shared" ref="G90:G93" si="79">E90/D90*100</f>
        <v>100</v>
      </c>
      <c r="H90" s="29">
        <f t="shared" ref="H90:J93" si="80">H91</f>
        <v>19750</v>
      </c>
      <c r="I90" s="20">
        <f t="shared" si="59"/>
        <v>0</v>
      </c>
      <c r="J90" s="29">
        <f t="shared" si="80"/>
        <v>19750</v>
      </c>
      <c r="K90" s="21">
        <f t="shared" ref="K90" si="81">J90-H90</f>
        <v>0</v>
      </c>
      <c r="L90" s="21">
        <f t="shared" ref="L90" si="82">J90/H90*100</f>
        <v>100</v>
      </c>
      <c r="M90" s="21">
        <f t="shared" ref="M90" si="83">J90-C90</f>
        <v>-4950</v>
      </c>
      <c r="N90" s="21">
        <f t="shared" ref="N90" si="84">J90/C90*100</f>
        <v>79.959514170040492</v>
      </c>
    </row>
    <row r="91" spans="1:14" s="58" customFormat="1" ht="21" x14ac:dyDescent="0.25">
      <c r="A91" s="63" t="s">
        <v>93</v>
      </c>
      <c r="B91" s="14" t="s">
        <v>190</v>
      </c>
      <c r="C91" s="32">
        <v>24700</v>
      </c>
      <c r="D91" s="31">
        <f t="shared" si="77"/>
        <v>19750</v>
      </c>
      <c r="E91" s="31">
        <f t="shared" si="77"/>
        <v>19750</v>
      </c>
      <c r="F91" s="23">
        <f t="shared" si="78"/>
        <v>0</v>
      </c>
      <c r="G91" s="23">
        <f t="shared" si="79"/>
        <v>100</v>
      </c>
      <c r="H91" s="31">
        <f t="shared" si="80"/>
        <v>19750</v>
      </c>
      <c r="I91" s="22">
        <f t="shared" si="59"/>
        <v>0</v>
      </c>
      <c r="J91" s="31">
        <f t="shared" si="80"/>
        <v>19750</v>
      </c>
      <c r="K91" s="23">
        <f t="shared" ref="K91:K95" si="85">J91-H91</f>
        <v>0</v>
      </c>
      <c r="L91" s="23">
        <f t="shared" ref="L91:L95" si="86">J91/H91*100</f>
        <v>100</v>
      </c>
      <c r="M91" s="23"/>
      <c r="N91" s="23"/>
    </row>
    <row r="92" spans="1:14" s="58" customFormat="1" ht="21" x14ac:dyDescent="0.25">
      <c r="A92" s="63" t="s">
        <v>100</v>
      </c>
      <c r="B92" s="14" t="s">
        <v>191</v>
      </c>
      <c r="C92" s="32">
        <v>24700</v>
      </c>
      <c r="D92" s="31">
        <f t="shared" si="77"/>
        <v>19750</v>
      </c>
      <c r="E92" s="31">
        <f t="shared" si="77"/>
        <v>19750</v>
      </c>
      <c r="F92" s="23">
        <f t="shared" si="78"/>
        <v>0</v>
      </c>
      <c r="G92" s="23">
        <f t="shared" si="79"/>
        <v>100</v>
      </c>
      <c r="H92" s="31">
        <f t="shared" si="80"/>
        <v>19750</v>
      </c>
      <c r="I92" s="22">
        <f t="shared" si="59"/>
        <v>0</v>
      </c>
      <c r="J92" s="31">
        <f t="shared" si="80"/>
        <v>19750</v>
      </c>
      <c r="K92" s="23">
        <f t="shared" si="85"/>
        <v>0</v>
      </c>
      <c r="L92" s="23">
        <f t="shared" si="86"/>
        <v>100</v>
      </c>
      <c r="M92" s="23"/>
      <c r="N92" s="23"/>
    </row>
    <row r="93" spans="1:14" s="58" customFormat="1" ht="31.5" x14ac:dyDescent="0.25">
      <c r="A93" s="69" t="s">
        <v>86</v>
      </c>
      <c r="B93" s="14" t="s">
        <v>192</v>
      </c>
      <c r="C93" s="32">
        <v>24700</v>
      </c>
      <c r="D93" s="31">
        <v>19750</v>
      </c>
      <c r="E93" s="31">
        <f>E94</f>
        <v>19750</v>
      </c>
      <c r="F93" s="23">
        <f t="shared" si="78"/>
        <v>0</v>
      </c>
      <c r="G93" s="23">
        <f t="shared" si="79"/>
        <v>100</v>
      </c>
      <c r="H93" s="31">
        <f t="shared" si="80"/>
        <v>19750</v>
      </c>
      <c r="I93" s="22">
        <f t="shared" si="59"/>
        <v>0</v>
      </c>
      <c r="J93" s="31">
        <f t="shared" si="80"/>
        <v>19750</v>
      </c>
      <c r="K93" s="23">
        <f t="shared" si="85"/>
        <v>0</v>
      </c>
      <c r="L93" s="23">
        <f t="shared" si="86"/>
        <v>100</v>
      </c>
      <c r="M93" s="23"/>
      <c r="N93" s="23"/>
    </row>
    <row r="94" spans="1:14" s="60" customFormat="1" ht="18" x14ac:dyDescent="0.25">
      <c r="A94" s="61" t="s">
        <v>15</v>
      </c>
      <c r="B94" s="15" t="s">
        <v>193</v>
      </c>
      <c r="C94" s="27">
        <v>24700</v>
      </c>
      <c r="D94" s="24" t="s">
        <v>9</v>
      </c>
      <c r="E94" s="24">
        <v>19750</v>
      </c>
      <c r="F94" s="26" t="s">
        <v>9</v>
      </c>
      <c r="G94" s="26" t="s">
        <v>9</v>
      </c>
      <c r="H94" s="24">
        <v>19750</v>
      </c>
      <c r="I94" s="25">
        <f t="shared" si="59"/>
        <v>0</v>
      </c>
      <c r="J94" s="24">
        <v>19750</v>
      </c>
      <c r="K94" s="26">
        <f t="shared" si="85"/>
        <v>0</v>
      </c>
      <c r="L94" s="26">
        <f t="shared" si="86"/>
        <v>100</v>
      </c>
      <c r="M94" s="26"/>
      <c r="N94" s="26"/>
    </row>
    <row r="95" spans="1:14" s="56" customFormat="1" ht="42" x14ac:dyDescent="0.25">
      <c r="A95" s="62" t="s">
        <v>101</v>
      </c>
      <c r="B95" s="13" t="s">
        <v>194</v>
      </c>
      <c r="C95" s="30">
        <v>17769447.079999998</v>
      </c>
      <c r="D95" s="29">
        <f>D96+D98+D100+D103+D105</f>
        <v>3957553.41</v>
      </c>
      <c r="E95" s="29">
        <f>E96+E98+E100+E103+E105</f>
        <v>3957553.41</v>
      </c>
      <c r="F95" s="21">
        <f t="shared" ref="F95" si="87">E95-D95</f>
        <v>0</v>
      </c>
      <c r="G95" s="21">
        <f t="shared" ref="G95" si="88">E95/D95*100</f>
        <v>100</v>
      </c>
      <c r="H95" s="29">
        <f>H96+H98+H100+H103+H105</f>
        <v>3957553.41</v>
      </c>
      <c r="I95" s="20">
        <f t="shared" si="59"/>
        <v>0</v>
      </c>
      <c r="J95" s="29">
        <f>J96+J98+J100+J103+J105</f>
        <v>3955199.8800000004</v>
      </c>
      <c r="K95" s="21">
        <f t="shared" si="85"/>
        <v>-2353.5299999997951</v>
      </c>
      <c r="L95" s="21">
        <f t="shared" si="86"/>
        <v>99.940530682566333</v>
      </c>
      <c r="M95" s="21">
        <f t="shared" ref="M95" si="89">J95-C95</f>
        <v>-13814247.199999997</v>
      </c>
      <c r="N95" s="21">
        <f t="shared" ref="N95" si="90">J95/C95*100</f>
        <v>22.258429664092848</v>
      </c>
    </row>
    <row r="96" spans="1:14" s="56" customFormat="1" ht="31.5" x14ac:dyDescent="0.25">
      <c r="A96" s="63" t="s">
        <v>86</v>
      </c>
      <c r="B96" s="14" t="s">
        <v>298</v>
      </c>
      <c r="C96" s="32">
        <v>0</v>
      </c>
      <c r="D96" s="31">
        <v>199987.41</v>
      </c>
      <c r="E96" s="31">
        <f>E97</f>
        <v>199987.41</v>
      </c>
      <c r="F96" s="23"/>
      <c r="G96" s="23"/>
      <c r="H96" s="31">
        <f>H97</f>
        <v>199987.41</v>
      </c>
      <c r="I96" s="22"/>
      <c r="J96" s="31">
        <f>J97</f>
        <v>199987.41</v>
      </c>
      <c r="K96" s="23"/>
      <c r="L96" s="23"/>
      <c r="M96" s="23"/>
      <c r="N96" s="23"/>
    </row>
    <row r="97" spans="1:14" s="56" customFormat="1" ht="18" x14ac:dyDescent="0.25">
      <c r="A97" s="64" t="s">
        <v>103</v>
      </c>
      <c r="B97" s="15" t="s">
        <v>293</v>
      </c>
      <c r="C97" s="27">
        <v>0</v>
      </c>
      <c r="D97" s="24" t="s">
        <v>9</v>
      </c>
      <c r="E97" s="24">
        <v>199987.41</v>
      </c>
      <c r="F97" s="26"/>
      <c r="G97" s="26"/>
      <c r="H97" s="24">
        <v>199987.41</v>
      </c>
      <c r="I97" s="25"/>
      <c r="J97" s="24">
        <v>199987.41</v>
      </c>
      <c r="K97" s="26"/>
      <c r="L97" s="26"/>
      <c r="M97" s="26"/>
      <c r="N97" s="26"/>
    </row>
    <row r="98" spans="1:14" s="70" customFormat="1" x14ac:dyDescent="0.25">
      <c r="A98" s="51" t="s">
        <v>290</v>
      </c>
      <c r="B98" s="14" t="s">
        <v>292</v>
      </c>
      <c r="C98" s="31">
        <v>0</v>
      </c>
      <c r="D98" s="31">
        <v>150000</v>
      </c>
      <c r="E98" s="31">
        <f>E99</f>
        <v>150000</v>
      </c>
      <c r="F98" s="23"/>
      <c r="G98" s="23"/>
      <c r="H98" s="31">
        <f>H99</f>
        <v>150000</v>
      </c>
      <c r="I98" s="22"/>
      <c r="J98" s="31">
        <f>J99</f>
        <v>150000</v>
      </c>
      <c r="K98" s="23"/>
      <c r="L98" s="23"/>
      <c r="M98" s="23"/>
      <c r="N98" s="23"/>
    </row>
    <row r="99" spans="1:14" s="60" customFormat="1" ht="17.25" customHeight="1" x14ac:dyDescent="0.25">
      <c r="A99" s="50" t="s">
        <v>46</v>
      </c>
      <c r="B99" s="15" t="s">
        <v>291</v>
      </c>
      <c r="C99" s="24">
        <v>0</v>
      </c>
      <c r="D99" s="24" t="s">
        <v>9</v>
      </c>
      <c r="E99" s="24">
        <v>150000</v>
      </c>
      <c r="F99" s="26"/>
      <c r="G99" s="26"/>
      <c r="H99" s="24">
        <v>150000</v>
      </c>
      <c r="I99" s="25"/>
      <c r="J99" s="24">
        <v>150000</v>
      </c>
      <c r="K99" s="26"/>
      <c r="L99" s="26"/>
      <c r="M99" s="26"/>
      <c r="N99" s="26"/>
    </row>
    <row r="100" spans="1:14" s="60" customFormat="1" ht="60.75" customHeight="1" x14ac:dyDescent="0.25">
      <c r="A100" s="62" t="s">
        <v>102</v>
      </c>
      <c r="B100" s="36" t="s">
        <v>195</v>
      </c>
      <c r="C100" s="71">
        <v>2533154.2000000002</v>
      </c>
      <c r="D100" s="30">
        <f>D101</f>
        <v>3127566</v>
      </c>
      <c r="E100" s="30">
        <f>E101</f>
        <v>3127566</v>
      </c>
      <c r="F100" s="21">
        <f>E100-D100</f>
        <v>0</v>
      </c>
      <c r="G100" s="21">
        <f>E100/D100*100</f>
        <v>100</v>
      </c>
      <c r="H100" s="30">
        <f>H101</f>
        <v>3127566</v>
      </c>
      <c r="I100" s="20">
        <f>H100-E100</f>
        <v>0</v>
      </c>
      <c r="J100" s="30">
        <f>J101</f>
        <v>3125212.47</v>
      </c>
      <c r="K100" s="26">
        <f>J100-H100</f>
        <v>-2353.5299999997951</v>
      </c>
      <c r="L100" s="26">
        <f>J100/H100*100</f>
        <v>99.924748830240517</v>
      </c>
      <c r="M100" s="28"/>
      <c r="N100" s="28"/>
    </row>
    <row r="101" spans="1:14" s="60" customFormat="1" ht="33" customHeight="1" x14ac:dyDescent="0.25">
      <c r="A101" s="51" t="s">
        <v>86</v>
      </c>
      <c r="B101" s="14" t="s">
        <v>196</v>
      </c>
      <c r="C101" s="31">
        <f>C102</f>
        <v>2533154.2000000002</v>
      </c>
      <c r="D101" s="31">
        <v>3127566</v>
      </c>
      <c r="E101" s="31">
        <f>E102</f>
        <v>3127566</v>
      </c>
      <c r="F101" s="23"/>
      <c r="G101" s="23"/>
      <c r="H101" s="31">
        <f>H102</f>
        <v>3127566</v>
      </c>
      <c r="I101" s="22"/>
      <c r="J101" s="31">
        <f>J102</f>
        <v>3125212.47</v>
      </c>
      <c r="K101" s="23"/>
      <c r="L101" s="23"/>
      <c r="M101" s="23"/>
      <c r="N101" s="23"/>
    </row>
    <row r="102" spans="1:14" s="60" customFormat="1" ht="19.5" customHeight="1" x14ac:dyDescent="0.25">
      <c r="A102" s="50" t="s">
        <v>103</v>
      </c>
      <c r="B102" s="15" t="s">
        <v>197</v>
      </c>
      <c r="C102" s="24">
        <v>2533154.2000000002</v>
      </c>
      <c r="D102" s="24" t="s">
        <v>9</v>
      </c>
      <c r="E102" s="24">
        <v>3127566</v>
      </c>
      <c r="F102" s="26"/>
      <c r="G102" s="26"/>
      <c r="H102" s="24">
        <v>3127566</v>
      </c>
      <c r="I102" s="25"/>
      <c r="J102" s="24">
        <v>3125212.47</v>
      </c>
      <c r="K102" s="26"/>
      <c r="L102" s="26"/>
      <c r="M102" s="26"/>
      <c r="N102" s="26"/>
    </row>
    <row r="103" spans="1:14" s="60" customFormat="1" ht="17.25" customHeight="1" x14ac:dyDescent="0.25">
      <c r="A103" s="51" t="s">
        <v>290</v>
      </c>
      <c r="B103" s="14" t="s">
        <v>297</v>
      </c>
      <c r="C103" s="31">
        <f>C104</f>
        <v>0</v>
      </c>
      <c r="D103" s="31">
        <v>450000</v>
      </c>
      <c r="E103" s="31">
        <f>E104</f>
        <v>450000</v>
      </c>
      <c r="F103" s="23"/>
      <c r="G103" s="23"/>
      <c r="H103" s="31">
        <f>H104</f>
        <v>450000</v>
      </c>
      <c r="I103" s="22"/>
      <c r="J103" s="31">
        <f>J104</f>
        <v>450000</v>
      </c>
      <c r="K103" s="23"/>
      <c r="L103" s="23"/>
      <c r="M103" s="23"/>
      <c r="N103" s="23"/>
    </row>
    <row r="104" spans="1:14" s="60" customFormat="1" ht="17.25" customHeight="1" x14ac:dyDescent="0.25">
      <c r="A104" s="50" t="s">
        <v>46</v>
      </c>
      <c r="B104" s="15" t="s">
        <v>294</v>
      </c>
      <c r="C104" s="24">
        <v>0</v>
      </c>
      <c r="D104" s="24" t="s">
        <v>9</v>
      </c>
      <c r="E104" s="24">
        <v>450000</v>
      </c>
      <c r="F104" s="26"/>
      <c r="G104" s="26"/>
      <c r="H104" s="24">
        <v>450000</v>
      </c>
      <c r="I104" s="25"/>
      <c r="J104" s="24">
        <v>450000</v>
      </c>
      <c r="K104" s="26"/>
      <c r="L104" s="26"/>
      <c r="M104" s="26"/>
      <c r="N104" s="26"/>
    </row>
    <row r="105" spans="1:14" s="60" customFormat="1" ht="17.25" customHeight="1" x14ac:dyDescent="0.25">
      <c r="A105" s="51" t="s">
        <v>290</v>
      </c>
      <c r="B105" s="14" t="s">
        <v>295</v>
      </c>
      <c r="C105" s="31">
        <f>C106</f>
        <v>0</v>
      </c>
      <c r="D105" s="31">
        <v>30000</v>
      </c>
      <c r="E105" s="31">
        <f>E106</f>
        <v>30000</v>
      </c>
      <c r="F105" s="23"/>
      <c r="G105" s="23"/>
      <c r="H105" s="31">
        <f>H106</f>
        <v>30000</v>
      </c>
      <c r="I105" s="22"/>
      <c r="J105" s="31">
        <f>J106</f>
        <v>30000</v>
      </c>
      <c r="K105" s="23"/>
      <c r="L105" s="23"/>
      <c r="M105" s="23"/>
      <c r="N105" s="23"/>
    </row>
    <row r="106" spans="1:14" s="60" customFormat="1" ht="17.25" customHeight="1" x14ac:dyDescent="0.25">
      <c r="A106" s="50" t="s">
        <v>46</v>
      </c>
      <c r="B106" s="15" t="s">
        <v>296</v>
      </c>
      <c r="C106" s="24">
        <v>0</v>
      </c>
      <c r="D106" s="24" t="s">
        <v>9</v>
      </c>
      <c r="E106" s="24">
        <v>30000</v>
      </c>
      <c r="F106" s="26"/>
      <c r="G106" s="26"/>
      <c r="H106" s="24">
        <v>30000</v>
      </c>
      <c r="I106" s="25"/>
      <c r="J106" s="24">
        <v>30000</v>
      </c>
      <c r="K106" s="26"/>
      <c r="L106" s="26"/>
      <c r="M106" s="26"/>
      <c r="N106" s="26"/>
    </row>
    <row r="107" spans="1:14" x14ac:dyDescent="0.25">
      <c r="A107" s="12" t="s">
        <v>21</v>
      </c>
      <c r="B107" s="8" t="s">
        <v>198</v>
      </c>
      <c r="C107" s="30">
        <v>120000</v>
      </c>
      <c r="D107" s="29">
        <f>D109</f>
        <v>52000</v>
      </c>
      <c r="E107" s="29">
        <f>E108</f>
        <v>52000</v>
      </c>
      <c r="F107" s="21">
        <f>E107-D107</f>
        <v>0</v>
      </c>
      <c r="G107" s="21">
        <f>E107/D107*100</f>
        <v>100</v>
      </c>
      <c r="H107" s="29">
        <f t="shared" ref="H107:J110" si="91">H108</f>
        <v>52000</v>
      </c>
      <c r="I107" s="22">
        <f t="shared" si="59"/>
        <v>0</v>
      </c>
      <c r="J107" s="29">
        <f t="shared" si="91"/>
        <v>52000</v>
      </c>
      <c r="K107" s="21">
        <f t="shared" ref="K107:K108" si="92">J107-H107</f>
        <v>0</v>
      </c>
      <c r="L107" s="21">
        <f t="shared" ref="L107:L108" si="93">J107/H107*100</f>
        <v>100</v>
      </c>
      <c r="M107" s="21">
        <f t="shared" ref="M107" si="94">J107-C107</f>
        <v>-68000</v>
      </c>
      <c r="N107" s="21">
        <f t="shared" ref="N107" si="95">J107/C107*100</f>
        <v>43.333333333333336</v>
      </c>
    </row>
    <row r="108" spans="1:14" s="58" customFormat="1" ht="22.5" x14ac:dyDescent="0.25">
      <c r="A108" s="72" t="s">
        <v>67</v>
      </c>
      <c r="B108" s="10" t="s">
        <v>199</v>
      </c>
      <c r="C108" s="32">
        <v>120000</v>
      </c>
      <c r="D108" s="31">
        <f>D109</f>
        <v>52000</v>
      </c>
      <c r="E108" s="31">
        <f>E109</f>
        <v>52000</v>
      </c>
      <c r="F108" s="23">
        <f>E108-D108</f>
        <v>0</v>
      </c>
      <c r="G108" s="23">
        <f>E108/D108*100</f>
        <v>100</v>
      </c>
      <c r="H108" s="31">
        <f t="shared" si="91"/>
        <v>52000</v>
      </c>
      <c r="I108" s="22">
        <f t="shared" si="59"/>
        <v>0</v>
      </c>
      <c r="J108" s="31">
        <f t="shared" si="91"/>
        <v>52000</v>
      </c>
      <c r="K108" s="23">
        <f t="shared" si="92"/>
        <v>0</v>
      </c>
      <c r="L108" s="23">
        <f t="shared" si="93"/>
        <v>100</v>
      </c>
      <c r="M108" s="23"/>
      <c r="N108" s="23"/>
    </row>
    <row r="109" spans="1:14" ht="32.25" x14ac:dyDescent="0.25">
      <c r="A109" s="9" t="s">
        <v>22</v>
      </c>
      <c r="B109" s="10" t="s">
        <v>200</v>
      </c>
      <c r="C109" s="32">
        <v>120000</v>
      </c>
      <c r="D109" s="32">
        <f t="shared" ref="D109" si="96">D110</f>
        <v>52000</v>
      </c>
      <c r="E109" s="32">
        <f>E110</f>
        <v>52000</v>
      </c>
      <c r="F109" s="23">
        <f>E109-D109</f>
        <v>0</v>
      </c>
      <c r="G109" s="23">
        <f>E109/D109*100</f>
        <v>100</v>
      </c>
      <c r="H109" s="32">
        <f>H110+H114</f>
        <v>52000</v>
      </c>
      <c r="I109" s="22">
        <f t="shared" si="59"/>
        <v>0</v>
      </c>
      <c r="J109" s="32">
        <f>J110+J114</f>
        <v>52000</v>
      </c>
      <c r="K109" s="23">
        <f t="shared" ref="K109:K184" si="97">J109-H109</f>
        <v>0</v>
      </c>
      <c r="L109" s="23">
        <f t="shared" si="74"/>
        <v>100</v>
      </c>
      <c r="M109" s="23">
        <f t="shared" si="75"/>
        <v>-68000</v>
      </c>
      <c r="N109" s="21"/>
    </row>
    <row r="110" spans="1:14" ht="31.5" x14ac:dyDescent="0.25">
      <c r="A110" s="73" t="s">
        <v>50</v>
      </c>
      <c r="B110" s="10" t="s">
        <v>201</v>
      </c>
      <c r="C110" s="32">
        <v>0</v>
      </c>
      <c r="D110" s="32">
        <v>52000</v>
      </c>
      <c r="E110" s="32">
        <f>E111+E112+E113</f>
        <v>52000</v>
      </c>
      <c r="F110" s="23">
        <f>E110-D110</f>
        <v>0</v>
      </c>
      <c r="G110" s="23">
        <f>E110/D110*100</f>
        <v>100</v>
      </c>
      <c r="H110" s="32">
        <f t="shared" si="91"/>
        <v>52000</v>
      </c>
      <c r="I110" s="22">
        <f t="shared" si="59"/>
        <v>0</v>
      </c>
      <c r="J110" s="32">
        <f t="shared" si="91"/>
        <v>52000</v>
      </c>
      <c r="K110" s="23"/>
      <c r="L110" s="23"/>
      <c r="M110" s="23"/>
      <c r="N110" s="21"/>
    </row>
    <row r="111" spans="1:14" s="60" customFormat="1" x14ac:dyDescent="0.25">
      <c r="A111" s="74" t="s">
        <v>46</v>
      </c>
      <c r="B111" s="11" t="s">
        <v>202</v>
      </c>
      <c r="C111" s="27"/>
      <c r="D111" s="27" t="s">
        <v>9</v>
      </c>
      <c r="E111" s="27">
        <v>52000</v>
      </c>
      <c r="F111" s="26" t="s">
        <v>9</v>
      </c>
      <c r="G111" s="26" t="s">
        <v>9</v>
      </c>
      <c r="H111" s="27">
        <v>52000</v>
      </c>
      <c r="I111" s="22">
        <f t="shared" si="59"/>
        <v>0</v>
      </c>
      <c r="J111" s="27">
        <v>52000</v>
      </c>
      <c r="K111" s="26"/>
      <c r="L111" s="26"/>
      <c r="M111" s="26"/>
      <c r="N111" s="28"/>
    </row>
    <row r="112" spans="1:14" s="60" customFormat="1" hidden="1" x14ac:dyDescent="0.25">
      <c r="A112" s="74" t="s">
        <v>17</v>
      </c>
      <c r="B112" s="11" t="s">
        <v>203</v>
      </c>
      <c r="C112" s="27"/>
      <c r="D112" s="27"/>
      <c r="E112" s="27"/>
      <c r="F112" s="26"/>
      <c r="G112" s="26"/>
      <c r="H112" s="27"/>
      <c r="I112" s="22">
        <f t="shared" si="59"/>
        <v>0</v>
      </c>
      <c r="J112" s="27"/>
      <c r="K112" s="26"/>
      <c r="L112" s="26"/>
      <c r="M112" s="26"/>
      <c r="N112" s="28"/>
    </row>
    <row r="113" spans="1:14" s="60" customFormat="1" ht="18" hidden="1" x14ac:dyDescent="0.25">
      <c r="A113" s="74" t="s">
        <v>15</v>
      </c>
      <c r="B113" s="11" t="s">
        <v>204</v>
      </c>
      <c r="C113" s="27"/>
      <c r="D113" s="27"/>
      <c r="E113" s="27"/>
      <c r="F113" s="26"/>
      <c r="G113" s="26"/>
      <c r="H113" s="27"/>
      <c r="I113" s="22">
        <f t="shared" si="59"/>
        <v>0</v>
      </c>
      <c r="J113" s="27"/>
      <c r="K113" s="26"/>
      <c r="L113" s="26"/>
      <c r="M113" s="26"/>
      <c r="N113" s="28"/>
    </row>
    <row r="114" spans="1:14" s="60" customFormat="1" ht="31.5" x14ac:dyDescent="0.25">
      <c r="A114" s="73" t="s">
        <v>50</v>
      </c>
      <c r="B114" s="11" t="s">
        <v>269</v>
      </c>
      <c r="C114" s="27">
        <v>120000</v>
      </c>
      <c r="D114" s="27"/>
      <c r="E114" s="27"/>
      <c r="F114" s="26"/>
      <c r="G114" s="26"/>
      <c r="H114" s="27">
        <v>0</v>
      </c>
      <c r="I114" s="25">
        <f t="shared" si="59"/>
        <v>0</v>
      </c>
      <c r="J114" s="27">
        <v>0</v>
      </c>
      <c r="K114" s="26">
        <f t="shared" ref="K114" si="98">J114-H114</f>
        <v>0</v>
      </c>
      <c r="L114" s="26" t="e">
        <f t="shared" ref="L114" si="99">J114/H114*100</f>
        <v>#DIV/0!</v>
      </c>
      <c r="M114" s="26"/>
      <c r="N114" s="28"/>
    </row>
    <row r="115" spans="1:14" x14ac:dyDescent="0.25">
      <c r="A115" s="12" t="s">
        <v>19</v>
      </c>
      <c r="B115" s="8" t="s">
        <v>205</v>
      </c>
      <c r="C115" s="29">
        <v>4711000</v>
      </c>
      <c r="D115" s="29">
        <f>D117+D123+D128+D138</f>
        <v>2025471.59</v>
      </c>
      <c r="E115" s="29">
        <f>E117+E123+E128+E138</f>
        <v>2025471.59</v>
      </c>
      <c r="F115" s="21">
        <f>E115-D115</f>
        <v>0</v>
      </c>
      <c r="G115" s="21">
        <f>E115/D115*100</f>
        <v>100</v>
      </c>
      <c r="H115" s="29">
        <f t="shared" ref="H115:J115" si="100">H117+H123+H128+H138</f>
        <v>2025471.59</v>
      </c>
      <c r="I115" s="20">
        <f t="shared" si="59"/>
        <v>0</v>
      </c>
      <c r="J115" s="29">
        <f t="shared" si="100"/>
        <v>2025471.59</v>
      </c>
      <c r="K115" s="21">
        <f t="shared" si="97"/>
        <v>0</v>
      </c>
      <c r="L115" s="21">
        <f t="shared" si="74"/>
        <v>100</v>
      </c>
      <c r="M115" s="21">
        <f t="shared" si="75"/>
        <v>-2685528.41</v>
      </c>
      <c r="N115" s="21">
        <f t="shared" si="76"/>
        <v>42.994514752706429</v>
      </c>
    </row>
    <row r="116" spans="1:14" x14ac:dyDescent="0.25">
      <c r="A116" s="45" t="s">
        <v>120</v>
      </c>
      <c r="B116" s="8"/>
      <c r="C116" s="29">
        <v>16.675978607220664</v>
      </c>
      <c r="D116" s="29">
        <f>D115/D10*100</f>
        <v>18.25790044991415</v>
      </c>
      <c r="E116" s="29">
        <f>E115/E10*100</f>
        <v>18.257900449914146</v>
      </c>
      <c r="F116" s="21"/>
      <c r="G116" s="21"/>
      <c r="H116" s="29">
        <f>H115/H10*100</f>
        <v>18.225043801904533</v>
      </c>
      <c r="I116" s="20">
        <f t="shared" si="59"/>
        <v>-3.2856648009612854E-2</v>
      </c>
      <c r="J116" s="29">
        <f>J115/J10*100</f>
        <v>18.228905084659498</v>
      </c>
      <c r="K116" s="21">
        <f t="shared" ref="K116" si="101">J116-H116</f>
        <v>3.8612827549648898E-3</v>
      </c>
      <c r="L116" s="21">
        <f t="shared" ref="L116" si="102">J116/H116*100</f>
        <v>100.02118668573274</v>
      </c>
      <c r="M116" s="21">
        <f t="shared" ref="M116" si="103">J116-C116</f>
        <v>1.5529264774388345</v>
      </c>
      <c r="N116" s="21">
        <f t="shared" ref="N116:N117" si="104">J116/C116*100</f>
        <v>109.31235589836041</v>
      </c>
    </row>
    <row r="117" spans="1:14" x14ac:dyDescent="0.25">
      <c r="A117" s="3" t="s">
        <v>51</v>
      </c>
      <c r="B117" s="13" t="s">
        <v>206</v>
      </c>
      <c r="C117" s="21">
        <v>2081000</v>
      </c>
      <c r="D117" s="21">
        <f t="shared" ref="D117:E119" si="105">D118</f>
        <v>0</v>
      </c>
      <c r="E117" s="21">
        <f t="shared" si="105"/>
        <v>0</v>
      </c>
      <c r="F117" s="21">
        <f>E117-D117</f>
        <v>0</v>
      </c>
      <c r="G117" s="21">
        <v>0</v>
      </c>
      <c r="H117" s="21">
        <f t="shared" ref="H117:J119" si="106">H118</f>
        <v>0</v>
      </c>
      <c r="I117" s="20">
        <f t="shared" si="59"/>
        <v>0</v>
      </c>
      <c r="J117" s="21">
        <f t="shared" si="106"/>
        <v>0</v>
      </c>
      <c r="K117" s="21">
        <f t="shared" si="97"/>
        <v>0</v>
      </c>
      <c r="L117" s="21" t="e">
        <f t="shared" si="74"/>
        <v>#DIV/0!</v>
      </c>
      <c r="M117" s="21">
        <f t="shared" si="75"/>
        <v>-2081000</v>
      </c>
      <c r="N117" s="21">
        <f t="shared" si="104"/>
        <v>0</v>
      </c>
    </row>
    <row r="118" spans="1:14" ht="21.75" hidden="1" x14ac:dyDescent="0.25">
      <c r="A118" s="6" t="s">
        <v>52</v>
      </c>
      <c r="B118" s="10" t="s">
        <v>207</v>
      </c>
      <c r="C118" s="32">
        <v>2081000</v>
      </c>
      <c r="D118" s="32">
        <f t="shared" si="105"/>
        <v>0</v>
      </c>
      <c r="E118" s="32">
        <f t="shared" si="105"/>
        <v>0</v>
      </c>
      <c r="F118" s="23">
        <f>E118-D118</f>
        <v>0</v>
      </c>
      <c r="G118" s="23">
        <v>0</v>
      </c>
      <c r="H118" s="32">
        <f t="shared" si="106"/>
        <v>0</v>
      </c>
      <c r="I118" s="22">
        <f t="shared" si="59"/>
        <v>0</v>
      </c>
      <c r="J118" s="32">
        <f t="shared" si="106"/>
        <v>0</v>
      </c>
      <c r="K118" s="23">
        <f t="shared" si="97"/>
        <v>0</v>
      </c>
      <c r="L118" s="23" t="e">
        <f t="shared" si="74"/>
        <v>#DIV/0!</v>
      </c>
      <c r="M118" s="23"/>
      <c r="N118" s="21"/>
    </row>
    <row r="119" spans="1:14" ht="42.75" hidden="1" x14ac:dyDescent="0.25">
      <c r="A119" s="9" t="s">
        <v>53</v>
      </c>
      <c r="B119" s="10" t="s">
        <v>208</v>
      </c>
      <c r="C119" s="32">
        <v>2081000</v>
      </c>
      <c r="D119" s="32">
        <f t="shared" si="105"/>
        <v>0</v>
      </c>
      <c r="E119" s="32">
        <f t="shared" si="105"/>
        <v>0</v>
      </c>
      <c r="F119" s="23">
        <f t="shared" ref="F119:F120" si="107">E119-D119</f>
        <v>0</v>
      </c>
      <c r="G119" s="23">
        <v>0</v>
      </c>
      <c r="H119" s="32">
        <f t="shared" si="106"/>
        <v>0</v>
      </c>
      <c r="I119" s="22">
        <f t="shared" si="59"/>
        <v>0</v>
      </c>
      <c r="J119" s="32">
        <f t="shared" si="106"/>
        <v>0</v>
      </c>
      <c r="K119" s="23">
        <f t="shared" si="97"/>
        <v>0</v>
      </c>
      <c r="L119" s="23" t="e">
        <f t="shared" si="74"/>
        <v>#DIV/0!</v>
      </c>
      <c r="M119" s="23"/>
      <c r="N119" s="21"/>
    </row>
    <row r="120" spans="1:14" ht="21.75" hidden="1" x14ac:dyDescent="0.25">
      <c r="A120" s="9" t="s">
        <v>43</v>
      </c>
      <c r="B120" s="10" t="s">
        <v>209</v>
      </c>
      <c r="C120" s="32">
        <v>2081000</v>
      </c>
      <c r="D120" s="32">
        <v>0</v>
      </c>
      <c r="E120" s="32">
        <f t="shared" ref="E120" si="108">E121+E122</f>
        <v>0</v>
      </c>
      <c r="F120" s="23">
        <f t="shared" si="107"/>
        <v>0</v>
      </c>
      <c r="G120" s="23">
        <v>0</v>
      </c>
      <c r="H120" s="32">
        <f>H121+H122</f>
        <v>0</v>
      </c>
      <c r="I120" s="22">
        <f t="shared" si="59"/>
        <v>0</v>
      </c>
      <c r="J120" s="32">
        <f>J121+J122</f>
        <v>0</v>
      </c>
      <c r="K120" s="23">
        <f t="shared" si="97"/>
        <v>0</v>
      </c>
      <c r="L120" s="23" t="e">
        <f t="shared" si="74"/>
        <v>#DIV/0!</v>
      </c>
      <c r="M120" s="23"/>
      <c r="N120" s="21"/>
    </row>
    <row r="121" spans="1:14" hidden="1" x14ac:dyDescent="0.25">
      <c r="A121" s="7" t="s">
        <v>44</v>
      </c>
      <c r="B121" s="11" t="s">
        <v>210</v>
      </c>
      <c r="C121" s="27">
        <v>1781000</v>
      </c>
      <c r="D121" s="25" t="s">
        <v>9</v>
      </c>
      <c r="E121" s="25">
        <v>0</v>
      </c>
      <c r="F121" s="26" t="s">
        <v>9</v>
      </c>
      <c r="G121" s="26" t="s">
        <v>9</v>
      </c>
      <c r="H121" s="25">
        <v>0</v>
      </c>
      <c r="I121" s="25">
        <f t="shared" si="59"/>
        <v>0</v>
      </c>
      <c r="J121" s="27">
        <v>0</v>
      </c>
      <c r="K121" s="23">
        <f t="shared" si="97"/>
        <v>0</v>
      </c>
      <c r="L121" s="23"/>
      <c r="M121" s="23"/>
      <c r="N121" s="21"/>
    </row>
    <row r="122" spans="1:14" ht="19.5" hidden="1" x14ac:dyDescent="0.25">
      <c r="A122" s="7" t="s">
        <v>15</v>
      </c>
      <c r="B122" s="11" t="s">
        <v>211</v>
      </c>
      <c r="C122" s="27">
        <v>300000</v>
      </c>
      <c r="D122" s="25" t="s">
        <v>9</v>
      </c>
      <c r="E122" s="25">
        <v>0</v>
      </c>
      <c r="F122" s="26" t="s">
        <v>9</v>
      </c>
      <c r="G122" s="26" t="s">
        <v>9</v>
      </c>
      <c r="H122" s="25">
        <v>0</v>
      </c>
      <c r="I122" s="22">
        <f t="shared" ref="I122:I184" si="109">H122-E122</f>
        <v>0</v>
      </c>
      <c r="J122" s="27">
        <v>0</v>
      </c>
      <c r="K122" s="23">
        <f t="shared" si="97"/>
        <v>0</v>
      </c>
      <c r="L122" s="23"/>
      <c r="M122" s="23"/>
      <c r="N122" s="21"/>
    </row>
    <row r="123" spans="1:14" x14ac:dyDescent="0.25">
      <c r="A123" s="12" t="s">
        <v>32</v>
      </c>
      <c r="B123" s="13" t="s">
        <v>212</v>
      </c>
      <c r="C123" s="30">
        <v>0</v>
      </c>
      <c r="D123" s="29">
        <f>D125</f>
        <v>0</v>
      </c>
      <c r="E123" s="29">
        <f>E125</f>
        <v>0</v>
      </c>
      <c r="F123" s="21">
        <f>E123-D123</f>
        <v>0</v>
      </c>
      <c r="G123" s="21"/>
      <c r="H123" s="29">
        <f>H125</f>
        <v>0</v>
      </c>
      <c r="I123" s="22">
        <f t="shared" si="109"/>
        <v>0</v>
      </c>
      <c r="J123" s="30">
        <f>J125</f>
        <v>0</v>
      </c>
      <c r="K123" s="21">
        <f t="shared" si="97"/>
        <v>0</v>
      </c>
      <c r="L123" s="21"/>
      <c r="M123" s="21"/>
      <c r="N123" s="21"/>
    </row>
    <row r="124" spans="1:14" hidden="1" x14ac:dyDescent="0.25">
      <c r="A124" s="9" t="s">
        <v>68</v>
      </c>
      <c r="B124" s="14" t="s">
        <v>213</v>
      </c>
      <c r="C124" s="30">
        <v>0</v>
      </c>
      <c r="D124" s="30">
        <f>D125</f>
        <v>0</v>
      </c>
      <c r="E124" s="30">
        <f>E125</f>
        <v>0</v>
      </c>
      <c r="F124" s="21"/>
      <c r="G124" s="21"/>
      <c r="H124" s="30">
        <f>H125</f>
        <v>0</v>
      </c>
      <c r="I124" s="22">
        <f t="shared" si="109"/>
        <v>0</v>
      </c>
      <c r="J124" s="30">
        <f>J125</f>
        <v>0</v>
      </c>
      <c r="K124" s="21"/>
      <c r="L124" s="21"/>
      <c r="M124" s="21"/>
      <c r="N124" s="21"/>
    </row>
    <row r="125" spans="1:14" hidden="1" x14ac:dyDescent="0.25">
      <c r="A125" s="9" t="s">
        <v>55</v>
      </c>
      <c r="B125" s="14" t="s">
        <v>214</v>
      </c>
      <c r="C125" s="32">
        <v>0</v>
      </c>
      <c r="D125" s="31">
        <f>D126</f>
        <v>0</v>
      </c>
      <c r="E125" s="31">
        <f>E126</f>
        <v>0</v>
      </c>
      <c r="F125" s="23">
        <f>E125-D125</f>
        <v>0</v>
      </c>
      <c r="G125" s="23"/>
      <c r="H125" s="31">
        <f t="shared" ref="H125:J126" si="110">H126</f>
        <v>0</v>
      </c>
      <c r="I125" s="22">
        <f t="shared" si="109"/>
        <v>0</v>
      </c>
      <c r="J125" s="31">
        <f t="shared" si="110"/>
        <v>0</v>
      </c>
      <c r="K125" s="23">
        <f t="shared" si="97"/>
        <v>0</v>
      </c>
      <c r="L125" s="23"/>
      <c r="M125" s="23"/>
      <c r="N125" s="21"/>
    </row>
    <row r="126" spans="1:14" ht="48.75" hidden="1" customHeight="1" x14ac:dyDescent="0.25">
      <c r="A126" s="48" t="s">
        <v>69</v>
      </c>
      <c r="B126" s="14" t="s">
        <v>215</v>
      </c>
      <c r="C126" s="32">
        <v>0</v>
      </c>
      <c r="D126" s="31"/>
      <c r="E126" s="31">
        <f>E127</f>
        <v>0</v>
      </c>
      <c r="F126" s="23"/>
      <c r="G126" s="23"/>
      <c r="H126" s="31">
        <f t="shared" si="110"/>
        <v>0</v>
      </c>
      <c r="I126" s="22">
        <f t="shared" si="109"/>
        <v>0</v>
      </c>
      <c r="J126" s="31">
        <f t="shared" si="110"/>
        <v>0</v>
      </c>
      <c r="K126" s="23"/>
      <c r="L126" s="23"/>
      <c r="M126" s="23"/>
      <c r="N126" s="21"/>
    </row>
    <row r="127" spans="1:14" s="60" customFormat="1" ht="39" hidden="1" customHeight="1" x14ac:dyDescent="0.25">
      <c r="A127" s="49" t="s">
        <v>287</v>
      </c>
      <c r="B127" s="15" t="s">
        <v>216</v>
      </c>
      <c r="C127" s="27"/>
      <c r="D127" s="24"/>
      <c r="E127" s="24"/>
      <c r="F127" s="26"/>
      <c r="G127" s="26"/>
      <c r="H127" s="24"/>
      <c r="I127" s="22">
        <f t="shared" si="109"/>
        <v>0</v>
      </c>
      <c r="J127" s="27"/>
      <c r="K127" s="26"/>
      <c r="L127" s="26"/>
      <c r="M127" s="26"/>
      <c r="N127" s="26"/>
    </row>
    <row r="128" spans="1:14" ht="23.25" customHeight="1" x14ac:dyDescent="0.25">
      <c r="A128" s="12" t="s">
        <v>58</v>
      </c>
      <c r="B128" s="13" t="s">
        <v>217</v>
      </c>
      <c r="C128" s="30">
        <v>2630000</v>
      </c>
      <c r="D128" s="30">
        <f t="shared" ref="D128:E128" si="111">D130</f>
        <v>2025471.59</v>
      </c>
      <c r="E128" s="30">
        <f t="shared" si="111"/>
        <v>2025471.59</v>
      </c>
      <c r="F128" s="21">
        <f t="shared" ref="F128:F132" si="112">E128-D128</f>
        <v>0</v>
      </c>
      <c r="G128" s="21">
        <v>0</v>
      </c>
      <c r="H128" s="30">
        <f>H130</f>
        <v>2025471.59</v>
      </c>
      <c r="I128" s="20">
        <f t="shared" si="109"/>
        <v>0</v>
      </c>
      <c r="J128" s="30">
        <f>J130</f>
        <v>2025471.59</v>
      </c>
      <c r="K128" s="23">
        <f t="shared" si="97"/>
        <v>0</v>
      </c>
      <c r="L128" s="21">
        <f t="shared" si="74"/>
        <v>100</v>
      </c>
      <c r="M128" s="21"/>
      <c r="N128" s="21"/>
    </row>
    <row r="129" spans="1:14" x14ac:dyDescent="0.25">
      <c r="A129" s="9" t="s">
        <v>70</v>
      </c>
      <c r="B129" s="14" t="s">
        <v>218</v>
      </c>
      <c r="C129" s="32">
        <v>2630000</v>
      </c>
      <c r="D129" s="32">
        <f t="shared" ref="D129:E129" si="113">D130</f>
        <v>2025471.59</v>
      </c>
      <c r="E129" s="32">
        <f t="shared" si="113"/>
        <v>2025471.59</v>
      </c>
      <c r="F129" s="23">
        <f t="shared" si="112"/>
        <v>0</v>
      </c>
      <c r="G129" s="23">
        <v>0</v>
      </c>
      <c r="H129" s="32">
        <f>H130</f>
        <v>2025471.59</v>
      </c>
      <c r="I129" s="22">
        <f t="shared" si="109"/>
        <v>0</v>
      </c>
      <c r="J129" s="32">
        <f>J130</f>
        <v>2025471.59</v>
      </c>
      <c r="K129" s="23">
        <f t="shared" si="97"/>
        <v>0</v>
      </c>
      <c r="L129" s="23">
        <f t="shared" si="74"/>
        <v>100</v>
      </c>
      <c r="M129" s="23"/>
      <c r="N129" s="23"/>
    </row>
    <row r="130" spans="1:14" x14ac:dyDescent="0.25">
      <c r="A130" s="9" t="s">
        <v>71</v>
      </c>
      <c r="B130" s="14" t="s">
        <v>219</v>
      </c>
      <c r="C130" s="32">
        <v>2630000</v>
      </c>
      <c r="D130" s="31">
        <f>D131+D135</f>
        <v>2025471.59</v>
      </c>
      <c r="E130" s="31">
        <f>E131+E135</f>
        <v>2025471.59</v>
      </c>
      <c r="F130" s="23">
        <f t="shared" si="112"/>
        <v>0</v>
      </c>
      <c r="G130" s="23">
        <v>0</v>
      </c>
      <c r="H130" s="31">
        <f t="shared" ref="H130:J131" si="114">H131</f>
        <v>2025471.59</v>
      </c>
      <c r="I130" s="22">
        <f t="shared" si="109"/>
        <v>0</v>
      </c>
      <c r="J130" s="31">
        <f t="shared" si="114"/>
        <v>2025471.59</v>
      </c>
      <c r="K130" s="23">
        <f t="shared" si="97"/>
        <v>0</v>
      </c>
      <c r="L130" s="23">
        <f t="shared" si="74"/>
        <v>100</v>
      </c>
      <c r="M130" s="21"/>
      <c r="N130" s="21"/>
    </row>
    <row r="131" spans="1:14" s="58" customFormat="1" ht="31.5" x14ac:dyDescent="0.25">
      <c r="A131" s="75" t="s">
        <v>72</v>
      </c>
      <c r="B131" s="14" t="s">
        <v>220</v>
      </c>
      <c r="C131" s="32">
        <v>2630000</v>
      </c>
      <c r="D131" s="31">
        <f>D132</f>
        <v>2025471.59</v>
      </c>
      <c r="E131" s="31">
        <f>E132</f>
        <v>2025471.59</v>
      </c>
      <c r="F131" s="23">
        <f t="shared" si="112"/>
        <v>0</v>
      </c>
      <c r="G131" s="23">
        <v>0</v>
      </c>
      <c r="H131" s="31">
        <f t="shared" si="114"/>
        <v>2025471.59</v>
      </c>
      <c r="I131" s="22">
        <f t="shared" si="109"/>
        <v>0</v>
      </c>
      <c r="J131" s="31">
        <f t="shared" si="114"/>
        <v>2025471.59</v>
      </c>
      <c r="K131" s="23">
        <f t="shared" ref="K131:K138" si="115">J131-H131</f>
        <v>0</v>
      </c>
      <c r="L131" s="23">
        <f t="shared" ref="L131:L133" si="116">J131/H131*100</f>
        <v>100</v>
      </c>
      <c r="M131" s="23"/>
      <c r="N131" s="23"/>
    </row>
    <row r="132" spans="1:14" ht="31.5" x14ac:dyDescent="0.25">
      <c r="A132" s="57" t="s">
        <v>66</v>
      </c>
      <c r="B132" s="14" t="s">
        <v>221</v>
      </c>
      <c r="C132" s="32">
        <v>2630000</v>
      </c>
      <c r="D132" s="31">
        <v>2025471.59</v>
      </c>
      <c r="E132" s="31">
        <f>E133+E134</f>
        <v>2025471.59</v>
      </c>
      <c r="F132" s="23">
        <f t="shared" si="112"/>
        <v>0</v>
      </c>
      <c r="G132" s="23">
        <v>0</v>
      </c>
      <c r="H132" s="31">
        <f t="shared" ref="H132:J132" si="117">H133+H134</f>
        <v>2025471.59</v>
      </c>
      <c r="I132" s="22">
        <f t="shared" si="109"/>
        <v>0</v>
      </c>
      <c r="J132" s="31">
        <f t="shared" si="117"/>
        <v>2025471.59</v>
      </c>
      <c r="K132" s="23">
        <f t="shared" si="115"/>
        <v>0</v>
      </c>
      <c r="L132" s="23">
        <f t="shared" si="116"/>
        <v>100</v>
      </c>
      <c r="M132" s="23"/>
      <c r="N132" s="21"/>
    </row>
    <row r="133" spans="1:14" s="60" customFormat="1" ht="18" x14ac:dyDescent="0.25">
      <c r="A133" s="61" t="s">
        <v>81</v>
      </c>
      <c r="B133" s="15" t="s">
        <v>222</v>
      </c>
      <c r="C133" s="27">
        <v>2630000</v>
      </c>
      <c r="D133" s="24" t="s">
        <v>9</v>
      </c>
      <c r="E133" s="24">
        <v>2025471.59</v>
      </c>
      <c r="F133" s="24" t="s">
        <v>9</v>
      </c>
      <c r="G133" s="24" t="s">
        <v>9</v>
      </c>
      <c r="H133" s="24">
        <v>2025471.59</v>
      </c>
      <c r="I133" s="25">
        <f t="shared" si="109"/>
        <v>0</v>
      </c>
      <c r="J133" s="27">
        <v>2025471.59</v>
      </c>
      <c r="K133" s="23">
        <f t="shared" si="115"/>
        <v>0</v>
      </c>
      <c r="L133" s="23">
        <f t="shared" si="116"/>
        <v>100</v>
      </c>
      <c r="M133" s="26"/>
      <c r="N133" s="28"/>
    </row>
    <row r="134" spans="1:14" s="60" customFormat="1" ht="18" x14ac:dyDescent="0.25">
      <c r="A134" s="76" t="s">
        <v>82</v>
      </c>
      <c r="B134" s="15" t="s">
        <v>223</v>
      </c>
      <c r="C134" s="27"/>
      <c r="D134" s="24" t="s">
        <v>9</v>
      </c>
      <c r="E134" s="24"/>
      <c r="F134" s="24" t="s">
        <v>9</v>
      </c>
      <c r="G134" s="24" t="s">
        <v>9</v>
      </c>
      <c r="H134" s="24"/>
      <c r="I134" s="22">
        <f t="shared" si="109"/>
        <v>0</v>
      </c>
      <c r="J134" s="27"/>
      <c r="K134" s="23">
        <f t="shared" si="115"/>
        <v>0</v>
      </c>
      <c r="L134" s="23"/>
      <c r="M134" s="26"/>
      <c r="N134" s="28"/>
    </row>
    <row r="135" spans="1:14" s="60" customFormat="1" hidden="1" x14ac:dyDescent="0.25">
      <c r="A135" s="67" t="s">
        <v>115</v>
      </c>
      <c r="B135" s="14" t="s">
        <v>224</v>
      </c>
      <c r="C135" s="27">
        <v>0</v>
      </c>
      <c r="D135" s="24">
        <f>D136</f>
        <v>0</v>
      </c>
      <c r="E135" s="24">
        <f>E136</f>
        <v>0</v>
      </c>
      <c r="F135" s="26"/>
      <c r="G135" s="26"/>
      <c r="H135" s="24">
        <f t="shared" ref="H135:J136" si="118">H136</f>
        <v>0</v>
      </c>
      <c r="I135" s="22">
        <f t="shared" si="109"/>
        <v>0</v>
      </c>
      <c r="J135" s="24">
        <f t="shared" si="118"/>
        <v>0</v>
      </c>
      <c r="K135" s="23">
        <f t="shared" si="115"/>
        <v>0</v>
      </c>
      <c r="L135" s="23"/>
      <c r="M135" s="26"/>
      <c r="N135" s="28"/>
    </row>
    <row r="136" spans="1:14" s="60" customFormat="1" hidden="1" x14ac:dyDescent="0.25">
      <c r="A136" s="67" t="s">
        <v>116</v>
      </c>
      <c r="B136" s="14" t="s">
        <v>225</v>
      </c>
      <c r="C136" s="27">
        <v>0</v>
      </c>
      <c r="D136" s="24"/>
      <c r="E136" s="24">
        <f>E137</f>
        <v>0</v>
      </c>
      <c r="F136" s="26"/>
      <c r="G136" s="26"/>
      <c r="H136" s="24">
        <f t="shared" si="118"/>
        <v>0</v>
      </c>
      <c r="I136" s="25">
        <f t="shared" si="109"/>
        <v>0</v>
      </c>
      <c r="J136" s="24">
        <f t="shared" si="118"/>
        <v>0</v>
      </c>
      <c r="K136" s="23">
        <f t="shared" si="115"/>
        <v>0</v>
      </c>
      <c r="L136" s="23"/>
      <c r="M136" s="26"/>
      <c r="N136" s="28"/>
    </row>
    <row r="137" spans="1:14" s="60" customFormat="1" hidden="1" x14ac:dyDescent="0.25">
      <c r="A137" s="68" t="s">
        <v>46</v>
      </c>
      <c r="B137" s="15" t="s">
        <v>226</v>
      </c>
      <c r="C137" s="27"/>
      <c r="D137" s="24"/>
      <c r="E137" s="24"/>
      <c r="F137" s="26"/>
      <c r="G137" s="26"/>
      <c r="H137" s="24"/>
      <c r="I137" s="22">
        <f t="shared" si="109"/>
        <v>0</v>
      </c>
      <c r="J137" s="27"/>
      <c r="K137" s="23">
        <f t="shared" si="115"/>
        <v>0</v>
      </c>
      <c r="L137" s="23"/>
      <c r="M137" s="26"/>
      <c r="N137" s="28"/>
    </row>
    <row r="138" spans="1:14" s="60" customFormat="1" ht="21" x14ac:dyDescent="0.25">
      <c r="A138" s="62" t="s">
        <v>104</v>
      </c>
      <c r="B138" s="13" t="s">
        <v>227</v>
      </c>
      <c r="C138" s="30">
        <v>0</v>
      </c>
      <c r="D138" s="29">
        <f t="shared" ref="D138:E141" si="119">D139</f>
        <v>0</v>
      </c>
      <c r="E138" s="29">
        <f t="shared" si="119"/>
        <v>0</v>
      </c>
      <c r="F138" s="26"/>
      <c r="G138" s="26"/>
      <c r="H138" s="29">
        <f t="shared" ref="H138:J142" si="120">H139</f>
        <v>0</v>
      </c>
      <c r="I138" s="20">
        <f t="shared" si="109"/>
        <v>0</v>
      </c>
      <c r="J138" s="29">
        <f t="shared" si="120"/>
        <v>0</v>
      </c>
      <c r="K138" s="23">
        <f t="shared" si="115"/>
        <v>0</v>
      </c>
      <c r="L138" s="23"/>
      <c r="M138" s="26"/>
      <c r="N138" s="28"/>
    </row>
    <row r="139" spans="1:14" s="60" customFormat="1" ht="31.5" hidden="1" x14ac:dyDescent="0.25">
      <c r="A139" s="63" t="s">
        <v>105</v>
      </c>
      <c r="B139" s="14" t="s">
        <v>228</v>
      </c>
      <c r="C139" s="27">
        <v>0</v>
      </c>
      <c r="D139" s="31">
        <f t="shared" si="119"/>
        <v>0</v>
      </c>
      <c r="E139" s="31">
        <f t="shared" si="119"/>
        <v>0</v>
      </c>
      <c r="F139" s="26"/>
      <c r="G139" s="26"/>
      <c r="H139" s="31">
        <f t="shared" si="120"/>
        <v>0</v>
      </c>
      <c r="I139" s="22">
        <f t="shared" si="109"/>
        <v>0</v>
      </c>
      <c r="J139" s="31">
        <f t="shared" si="120"/>
        <v>0</v>
      </c>
      <c r="K139" s="28"/>
      <c r="L139" s="26"/>
      <c r="M139" s="26"/>
      <c r="N139" s="28"/>
    </row>
    <row r="140" spans="1:14" s="60" customFormat="1" hidden="1" x14ac:dyDescent="0.25">
      <c r="A140" s="63" t="s">
        <v>106</v>
      </c>
      <c r="B140" s="14" t="s">
        <v>229</v>
      </c>
      <c r="C140" s="27">
        <v>0</v>
      </c>
      <c r="D140" s="31">
        <f t="shared" si="119"/>
        <v>0</v>
      </c>
      <c r="E140" s="31">
        <f t="shared" si="119"/>
        <v>0</v>
      </c>
      <c r="F140" s="26"/>
      <c r="G140" s="26"/>
      <c r="H140" s="31">
        <f t="shared" si="120"/>
        <v>0</v>
      </c>
      <c r="I140" s="22">
        <f t="shared" si="109"/>
        <v>0</v>
      </c>
      <c r="J140" s="31">
        <f t="shared" si="120"/>
        <v>0</v>
      </c>
      <c r="K140" s="28"/>
      <c r="L140" s="26"/>
      <c r="M140" s="26"/>
      <c r="N140" s="28"/>
    </row>
    <row r="141" spans="1:14" s="60" customFormat="1" ht="21" hidden="1" x14ac:dyDescent="0.25">
      <c r="A141" s="63" t="s">
        <v>107</v>
      </c>
      <c r="B141" s="14" t="s">
        <v>230</v>
      </c>
      <c r="C141" s="27">
        <v>0</v>
      </c>
      <c r="D141" s="31">
        <f t="shared" si="119"/>
        <v>0</v>
      </c>
      <c r="E141" s="31">
        <f t="shared" si="119"/>
        <v>0</v>
      </c>
      <c r="F141" s="26"/>
      <c r="G141" s="26"/>
      <c r="H141" s="31">
        <f t="shared" si="120"/>
        <v>0</v>
      </c>
      <c r="I141" s="22">
        <f t="shared" si="109"/>
        <v>0</v>
      </c>
      <c r="J141" s="31">
        <f t="shared" si="120"/>
        <v>0</v>
      </c>
      <c r="K141" s="28"/>
      <c r="L141" s="26"/>
      <c r="M141" s="26"/>
      <c r="N141" s="28"/>
    </row>
    <row r="142" spans="1:14" s="60" customFormat="1" ht="31.5" hidden="1" x14ac:dyDescent="0.25">
      <c r="A142" s="57" t="s">
        <v>86</v>
      </c>
      <c r="B142" s="14" t="s">
        <v>231</v>
      </c>
      <c r="C142" s="27">
        <v>0</v>
      </c>
      <c r="D142" s="24"/>
      <c r="E142" s="31">
        <f>E143</f>
        <v>0</v>
      </c>
      <c r="F142" s="26"/>
      <c r="G142" s="26"/>
      <c r="H142" s="31">
        <f t="shared" si="120"/>
        <v>0</v>
      </c>
      <c r="I142" s="22">
        <f t="shared" si="109"/>
        <v>0</v>
      </c>
      <c r="J142" s="31">
        <f t="shared" si="120"/>
        <v>0</v>
      </c>
      <c r="K142" s="28"/>
      <c r="L142" s="26"/>
      <c r="M142" s="26"/>
      <c r="N142" s="28"/>
    </row>
    <row r="143" spans="1:14" s="60" customFormat="1" hidden="1" x14ac:dyDescent="0.25">
      <c r="A143" s="61" t="s">
        <v>108</v>
      </c>
      <c r="B143" s="15" t="s">
        <v>232</v>
      </c>
      <c r="C143" s="27"/>
      <c r="D143" s="24"/>
      <c r="E143" s="24"/>
      <c r="F143" s="26"/>
      <c r="G143" s="26"/>
      <c r="H143" s="24"/>
      <c r="I143" s="22">
        <f t="shared" si="109"/>
        <v>0</v>
      </c>
      <c r="J143" s="27"/>
      <c r="K143" s="28"/>
      <c r="L143" s="26"/>
      <c r="M143" s="26"/>
      <c r="N143" s="28"/>
    </row>
    <row r="144" spans="1:14" x14ac:dyDescent="0.25">
      <c r="A144" s="39" t="s">
        <v>20</v>
      </c>
      <c r="B144" s="8" t="s">
        <v>233</v>
      </c>
      <c r="C144" s="29">
        <v>927560.6</v>
      </c>
      <c r="D144" s="29">
        <f>D146+D153+D159</f>
        <v>463706.84</v>
      </c>
      <c r="E144" s="29">
        <f>E146+E153+E159</f>
        <v>463706.83999999997</v>
      </c>
      <c r="F144" s="21">
        <f t="shared" ref="F144:F145" si="121">E144-D144</f>
        <v>0</v>
      </c>
      <c r="G144" s="21">
        <v>0</v>
      </c>
      <c r="H144" s="29">
        <f>H146+H153+H159</f>
        <v>483706.83999999997</v>
      </c>
      <c r="I144" s="20">
        <f t="shared" si="109"/>
        <v>20000</v>
      </c>
      <c r="J144" s="29">
        <f>J146+J153+J159</f>
        <v>483706.41</v>
      </c>
      <c r="K144" s="21">
        <f t="shared" si="97"/>
        <v>-0.42999999999301508</v>
      </c>
      <c r="L144" s="21">
        <f t="shared" si="74"/>
        <v>99.99991110317977</v>
      </c>
      <c r="M144" s="21">
        <f t="shared" si="75"/>
        <v>-443854.19</v>
      </c>
      <c r="N144" s="21">
        <f t="shared" si="76"/>
        <v>52.148227296415996</v>
      </c>
    </row>
    <row r="145" spans="1:14" x14ac:dyDescent="0.25">
      <c r="A145" s="46" t="s">
        <v>120</v>
      </c>
      <c r="B145" s="8"/>
      <c r="C145" s="29">
        <v>3.2833752329655623</v>
      </c>
      <c r="D145" s="29">
        <f>D144/D10*100</f>
        <v>4.1799220312264511</v>
      </c>
      <c r="E145" s="29">
        <f>E144/E10*100</f>
        <v>4.1799220312264493</v>
      </c>
      <c r="F145" s="21">
        <f t="shared" si="121"/>
        <v>0</v>
      </c>
      <c r="G145" s="21">
        <v>0</v>
      </c>
      <c r="H145" s="29">
        <f>H144/H10*100</f>
        <v>4.3523584284294152</v>
      </c>
      <c r="I145" s="20">
        <f t="shared" si="109"/>
        <v>0.17243639720296589</v>
      </c>
      <c r="J145" s="29">
        <f>J144/J10*100</f>
        <v>4.3532766790036241</v>
      </c>
      <c r="K145" s="21">
        <f t="shared" ref="K145" si="122">J145-H145</f>
        <v>9.1825057420891198E-4</v>
      </c>
      <c r="L145" s="21">
        <f t="shared" ref="L145" si="123">J145/H145*100</f>
        <v>100.0210977700782</v>
      </c>
      <c r="M145" s="21">
        <f t="shared" ref="M145" si="124">J145-C145</f>
        <v>1.0699014460380618</v>
      </c>
      <c r="N145" s="21">
        <f t="shared" ref="N145" si="125">J145/C145*100</f>
        <v>132.58541501123892</v>
      </c>
    </row>
    <row r="146" spans="1:14" x14ac:dyDescent="0.25">
      <c r="A146" s="3" t="s">
        <v>33</v>
      </c>
      <c r="B146" s="8" t="s">
        <v>234</v>
      </c>
      <c r="C146" s="30">
        <v>0</v>
      </c>
      <c r="D146" s="29">
        <f t="shared" ref="D146:E149" si="126">D147</f>
        <v>0</v>
      </c>
      <c r="E146" s="29">
        <f t="shared" si="126"/>
        <v>0</v>
      </c>
      <c r="F146" s="21"/>
      <c r="G146" s="21"/>
      <c r="H146" s="29">
        <f t="shared" ref="H146:J146" si="127">H147</f>
        <v>0</v>
      </c>
      <c r="I146" s="20">
        <f t="shared" si="109"/>
        <v>0</v>
      </c>
      <c r="J146" s="29">
        <f t="shared" si="127"/>
        <v>0</v>
      </c>
      <c r="K146" s="21">
        <f t="shared" si="97"/>
        <v>0</v>
      </c>
      <c r="L146" s="21"/>
      <c r="M146" s="21">
        <f t="shared" si="75"/>
        <v>0</v>
      </c>
      <c r="N146" s="21"/>
    </row>
    <row r="147" spans="1:14" s="56" customFormat="1" hidden="1" x14ac:dyDescent="0.25">
      <c r="A147" s="3" t="s">
        <v>35</v>
      </c>
      <c r="B147" s="8" t="s">
        <v>235</v>
      </c>
      <c r="C147" s="30">
        <v>0</v>
      </c>
      <c r="D147" s="30">
        <f t="shared" si="126"/>
        <v>0</v>
      </c>
      <c r="E147" s="30">
        <f t="shared" si="126"/>
        <v>0</v>
      </c>
      <c r="F147" s="21"/>
      <c r="G147" s="21"/>
      <c r="H147" s="30">
        <f t="shared" ref="H147:J149" si="128">H148</f>
        <v>0</v>
      </c>
      <c r="I147" s="20">
        <f t="shared" si="109"/>
        <v>0</v>
      </c>
      <c r="J147" s="30">
        <f t="shared" si="128"/>
        <v>0</v>
      </c>
      <c r="K147" s="21">
        <f t="shared" si="97"/>
        <v>0</v>
      </c>
      <c r="L147" s="21"/>
      <c r="M147" s="21">
        <f t="shared" si="75"/>
        <v>0</v>
      </c>
      <c r="N147" s="21"/>
    </row>
    <row r="148" spans="1:14" s="58" customFormat="1" ht="22.5" hidden="1" x14ac:dyDescent="0.25">
      <c r="A148" s="77" t="s">
        <v>56</v>
      </c>
      <c r="B148" s="10" t="s">
        <v>236</v>
      </c>
      <c r="C148" s="32">
        <v>0</v>
      </c>
      <c r="D148" s="32">
        <f t="shared" si="126"/>
        <v>0</v>
      </c>
      <c r="E148" s="32">
        <f t="shared" si="126"/>
        <v>0</v>
      </c>
      <c r="F148" s="23"/>
      <c r="G148" s="23"/>
      <c r="H148" s="32">
        <f t="shared" si="128"/>
        <v>0</v>
      </c>
      <c r="I148" s="22">
        <f t="shared" si="109"/>
        <v>0</v>
      </c>
      <c r="J148" s="32">
        <f t="shared" si="128"/>
        <v>0</v>
      </c>
      <c r="K148" s="23"/>
      <c r="L148" s="23"/>
      <c r="M148" s="23"/>
      <c r="N148" s="23"/>
    </row>
    <row r="149" spans="1:14" ht="21" hidden="1" x14ac:dyDescent="0.25">
      <c r="A149" s="57" t="s">
        <v>73</v>
      </c>
      <c r="B149" s="10" t="s">
        <v>237</v>
      </c>
      <c r="C149" s="32">
        <v>0</v>
      </c>
      <c r="D149" s="32">
        <f t="shared" si="126"/>
        <v>0</v>
      </c>
      <c r="E149" s="32">
        <f t="shared" si="126"/>
        <v>0</v>
      </c>
      <c r="F149" s="23"/>
      <c r="G149" s="23"/>
      <c r="H149" s="32">
        <f t="shared" si="128"/>
        <v>0</v>
      </c>
      <c r="I149" s="22">
        <f t="shared" si="109"/>
        <v>0</v>
      </c>
      <c r="J149" s="32">
        <f t="shared" si="128"/>
        <v>0</v>
      </c>
      <c r="K149" s="23">
        <f t="shared" si="97"/>
        <v>0</v>
      </c>
      <c r="L149" s="23"/>
      <c r="M149" s="23">
        <f t="shared" si="75"/>
        <v>0</v>
      </c>
      <c r="N149" s="21"/>
    </row>
    <row r="150" spans="1:14" ht="31.5" hidden="1" x14ac:dyDescent="0.25">
      <c r="A150" s="57" t="s">
        <v>66</v>
      </c>
      <c r="B150" s="10" t="s">
        <v>238</v>
      </c>
      <c r="C150" s="32">
        <v>0</v>
      </c>
      <c r="D150" s="32"/>
      <c r="E150" s="32">
        <f>E151+E152</f>
        <v>0</v>
      </c>
      <c r="F150" s="23">
        <f t="shared" ref="F150" si="129">E150-D150</f>
        <v>0</v>
      </c>
      <c r="G150" s="23"/>
      <c r="H150" s="32">
        <f t="shared" ref="H150:J150" si="130">H151+H152</f>
        <v>0</v>
      </c>
      <c r="I150" s="22">
        <f t="shared" si="109"/>
        <v>0</v>
      </c>
      <c r="J150" s="32">
        <f t="shared" si="130"/>
        <v>0</v>
      </c>
      <c r="K150" s="23">
        <f t="shared" si="97"/>
        <v>0</v>
      </c>
      <c r="L150" s="23"/>
      <c r="M150" s="23">
        <f t="shared" si="75"/>
        <v>0</v>
      </c>
      <c r="N150" s="21"/>
    </row>
    <row r="151" spans="1:14" s="60" customFormat="1" ht="18" hidden="1" x14ac:dyDescent="0.25">
      <c r="A151" s="61" t="s">
        <v>81</v>
      </c>
      <c r="B151" s="10" t="s">
        <v>239</v>
      </c>
      <c r="C151" s="27"/>
      <c r="D151" s="27"/>
      <c r="E151" s="27"/>
      <c r="F151" s="26"/>
      <c r="G151" s="26"/>
      <c r="H151" s="27"/>
      <c r="I151" s="22">
        <f t="shared" si="109"/>
        <v>0</v>
      </c>
      <c r="J151" s="27"/>
      <c r="K151" s="26"/>
      <c r="L151" s="26"/>
      <c r="M151" s="26"/>
      <c r="N151" s="28"/>
    </row>
    <row r="152" spans="1:14" s="60" customFormat="1" ht="18" hidden="1" x14ac:dyDescent="0.25">
      <c r="A152" s="61" t="s">
        <v>109</v>
      </c>
      <c r="B152" s="10" t="s">
        <v>240</v>
      </c>
      <c r="C152" s="27"/>
      <c r="D152" s="27"/>
      <c r="E152" s="27"/>
      <c r="F152" s="26"/>
      <c r="G152" s="26"/>
      <c r="H152" s="27"/>
      <c r="I152" s="22">
        <f t="shared" si="109"/>
        <v>0</v>
      </c>
      <c r="J152" s="27"/>
      <c r="K152" s="26"/>
      <c r="L152" s="26"/>
      <c r="M152" s="26"/>
      <c r="N152" s="28"/>
    </row>
    <row r="153" spans="1:14" x14ac:dyDescent="0.25">
      <c r="A153" s="40" t="s">
        <v>34</v>
      </c>
      <c r="B153" s="8" t="s">
        <v>241</v>
      </c>
      <c r="C153" s="30"/>
      <c r="D153" s="30">
        <f>D154</f>
        <v>83000</v>
      </c>
      <c r="E153" s="30">
        <f>E154</f>
        <v>83000</v>
      </c>
      <c r="F153" s="21">
        <f>E153-D153</f>
        <v>0</v>
      </c>
      <c r="G153" s="21"/>
      <c r="H153" s="30">
        <f>H154</f>
        <v>83000</v>
      </c>
      <c r="I153" s="20">
        <f t="shared" si="109"/>
        <v>0</v>
      </c>
      <c r="J153" s="30">
        <f>J154</f>
        <v>83000</v>
      </c>
      <c r="K153" s="21">
        <f t="shared" si="97"/>
        <v>0</v>
      </c>
      <c r="L153" s="21"/>
      <c r="M153" s="21">
        <f t="shared" si="75"/>
        <v>83000</v>
      </c>
      <c r="N153" s="21"/>
    </row>
    <row r="154" spans="1:14" s="56" customFormat="1" ht="22.5" x14ac:dyDescent="0.25">
      <c r="A154" s="78" t="s">
        <v>117</v>
      </c>
      <c r="B154" s="8" t="s">
        <v>242</v>
      </c>
      <c r="C154" s="30"/>
      <c r="D154" s="30">
        <f t="shared" ref="D154:E156" si="131">D155</f>
        <v>83000</v>
      </c>
      <c r="E154" s="30">
        <f t="shared" si="131"/>
        <v>83000</v>
      </c>
      <c r="F154" s="21"/>
      <c r="G154" s="21"/>
      <c r="H154" s="30">
        <f>H155</f>
        <v>83000</v>
      </c>
      <c r="I154" s="20">
        <f t="shared" si="109"/>
        <v>0</v>
      </c>
      <c r="J154" s="30">
        <f>J155</f>
        <v>83000</v>
      </c>
      <c r="K154" s="21"/>
      <c r="L154" s="21"/>
      <c r="M154" s="21"/>
      <c r="N154" s="21"/>
    </row>
    <row r="155" spans="1:14" s="56" customFormat="1" ht="22.5" x14ac:dyDescent="0.25">
      <c r="A155" s="79" t="s">
        <v>118</v>
      </c>
      <c r="B155" s="8" t="s">
        <v>243</v>
      </c>
      <c r="C155" s="30"/>
      <c r="D155" s="30">
        <f t="shared" si="131"/>
        <v>83000</v>
      </c>
      <c r="E155" s="30">
        <f t="shared" si="131"/>
        <v>83000</v>
      </c>
      <c r="F155" s="21"/>
      <c r="G155" s="21"/>
      <c r="H155" s="30">
        <f>H156</f>
        <v>83000</v>
      </c>
      <c r="I155" s="20">
        <f t="shared" si="109"/>
        <v>0</v>
      </c>
      <c r="J155" s="30">
        <f>J156</f>
        <v>83000</v>
      </c>
      <c r="K155" s="21"/>
      <c r="L155" s="21"/>
      <c r="M155" s="21"/>
      <c r="N155" s="21"/>
    </row>
    <row r="156" spans="1:14" ht="33.75" x14ac:dyDescent="0.25">
      <c r="A156" s="79" t="s">
        <v>119</v>
      </c>
      <c r="B156" s="10" t="s">
        <v>286</v>
      </c>
      <c r="C156" s="32"/>
      <c r="D156" s="32">
        <f t="shared" si="131"/>
        <v>83000</v>
      </c>
      <c r="E156" s="32">
        <f t="shared" si="131"/>
        <v>83000</v>
      </c>
      <c r="F156" s="23"/>
      <c r="G156" s="23"/>
      <c r="H156" s="32">
        <f>H157</f>
        <v>83000</v>
      </c>
      <c r="I156" s="22">
        <f t="shared" si="109"/>
        <v>0</v>
      </c>
      <c r="J156" s="32">
        <f>J157</f>
        <v>83000</v>
      </c>
      <c r="K156" s="23"/>
      <c r="L156" s="23"/>
      <c r="M156" s="23"/>
      <c r="N156" s="21"/>
    </row>
    <row r="157" spans="1:14" s="60" customFormat="1" ht="45" x14ac:dyDescent="0.25">
      <c r="A157" s="79" t="s">
        <v>86</v>
      </c>
      <c r="B157" s="10" t="s">
        <v>285</v>
      </c>
      <c r="C157" s="27"/>
      <c r="D157" s="32">
        <v>83000</v>
      </c>
      <c r="E157" s="32">
        <f>E158</f>
        <v>83000</v>
      </c>
      <c r="F157" s="26"/>
      <c r="G157" s="26"/>
      <c r="H157" s="32">
        <f>H158</f>
        <v>83000</v>
      </c>
      <c r="I157" s="22">
        <f t="shared" si="109"/>
        <v>0</v>
      </c>
      <c r="J157" s="32">
        <f>J158</f>
        <v>83000</v>
      </c>
      <c r="K157" s="26"/>
      <c r="L157" s="26"/>
      <c r="M157" s="26"/>
      <c r="N157" s="28"/>
    </row>
    <row r="158" spans="1:14" s="60" customFormat="1" x14ac:dyDescent="0.25">
      <c r="A158" s="68" t="s">
        <v>80</v>
      </c>
      <c r="B158" s="11" t="s">
        <v>289</v>
      </c>
      <c r="C158" s="27"/>
      <c r="D158" s="27" t="s">
        <v>9</v>
      </c>
      <c r="E158" s="27">
        <v>83000</v>
      </c>
      <c r="F158" s="26"/>
      <c r="G158" s="26"/>
      <c r="H158" s="27">
        <v>83000</v>
      </c>
      <c r="I158" s="25">
        <f t="shared" si="109"/>
        <v>0</v>
      </c>
      <c r="J158" s="27">
        <v>83000</v>
      </c>
      <c r="K158" s="26"/>
      <c r="L158" s="26"/>
      <c r="M158" s="26"/>
      <c r="N158" s="28"/>
    </row>
    <row r="159" spans="1:14" x14ac:dyDescent="0.25">
      <c r="A159" s="41" t="s">
        <v>23</v>
      </c>
      <c r="B159" s="8" t="s">
        <v>244</v>
      </c>
      <c r="C159" s="30">
        <v>927560.6</v>
      </c>
      <c r="D159" s="30">
        <f>D160+D167+D171</f>
        <v>380706.84</v>
      </c>
      <c r="E159" s="30">
        <f>E160+E167+E171</f>
        <v>380706.83999999997</v>
      </c>
      <c r="F159" s="21">
        <f>E159-D159</f>
        <v>0</v>
      </c>
      <c r="G159" s="21">
        <f>E159/D159*100</f>
        <v>99.999999999999986</v>
      </c>
      <c r="H159" s="30">
        <f t="shared" ref="H159:J159" si="132">H160+H167+H171</f>
        <v>400706.83999999997</v>
      </c>
      <c r="I159" s="20">
        <f t="shared" si="109"/>
        <v>20000</v>
      </c>
      <c r="J159" s="30">
        <f t="shared" si="132"/>
        <v>400706.41</v>
      </c>
      <c r="K159" s="21">
        <f t="shared" si="97"/>
        <v>-0.42999999999301508</v>
      </c>
      <c r="L159" s="21">
        <f t="shared" ref="L159:L184" si="133">J159/H159*100</f>
        <v>99.999892689628155</v>
      </c>
      <c r="M159" s="21">
        <f t="shared" ref="M159:M180" si="134">J159-C159</f>
        <v>-526854.18999999994</v>
      </c>
      <c r="N159" s="21">
        <f t="shared" ref="N159:N180" si="135">J159/C159*100</f>
        <v>43.20002488247129</v>
      </c>
    </row>
    <row r="160" spans="1:14" s="56" customFormat="1" x14ac:dyDescent="0.25">
      <c r="A160" s="80" t="s">
        <v>110</v>
      </c>
      <c r="B160" s="36" t="s">
        <v>245</v>
      </c>
      <c r="C160" s="30">
        <v>847760.6</v>
      </c>
      <c r="D160" s="30">
        <f>D161</f>
        <v>380706.84</v>
      </c>
      <c r="E160" s="30">
        <f>E161</f>
        <v>380706.83999999997</v>
      </c>
      <c r="F160" s="21">
        <f t="shared" ref="F160:F162" si="136">E160-D160</f>
        <v>0</v>
      </c>
      <c r="G160" s="21">
        <f t="shared" ref="G160:G162" si="137">E160/D160*100</f>
        <v>99.999999999999986</v>
      </c>
      <c r="H160" s="30">
        <f t="shared" ref="H160:J161" si="138">H161</f>
        <v>380706.83999999997</v>
      </c>
      <c r="I160" s="20">
        <f t="shared" si="109"/>
        <v>0</v>
      </c>
      <c r="J160" s="30">
        <f t="shared" si="138"/>
        <v>380706.41</v>
      </c>
      <c r="K160" s="21">
        <f t="shared" ref="K160:K170" si="139">J160-H160</f>
        <v>-0.42999999999301508</v>
      </c>
      <c r="L160" s="21">
        <f t="shared" ref="L160:L170" si="140">J160/H160*100</f>
        <v>99.999887052200066</v>
      </c>
      <c r="M160" s="21"/>
      <c r="N160" s="21"/>
    </row>
    <row r="161" spans="1:14" x14ac:dyDescent="0.25">
      <c r="A161" s="63" t="s">
        <v>111</v>
      </c>
      <c r="B161" s="33" t="s">
        <v>246</v>
      </c>
      <c r="C161" s="32">
        <v>847760.6</v>
      </c>
      <c r="D161" s="32">
        <f>D162</f>
        <v>380706.84</v>
      </c>
      <c r="E161" s="32">
        <f>E162</f>
        <v>380706.83999999997</v>
      </c>
      <c r="F161" s="23">
        <f t="shared" si="136"/>
        <v>0</v>
      </c>
      <c r="G161" s="23">
        <f t="shared" si="137"/>
        <v>99.999999999999986</v>
      </c>
      <c r="H161" s="32">
        <f t="shared" si="138"/>
        <v>380706.83999999997</v>
      </c>
      <c r="I161" s="22">
        <f t="shared" si="109"/>
        <v>0</v>
      </c>
      <c r="J161" s="32">
        <f t="shared" si="138"/>
        <v>380706.41</v>
      </c>
      <c r="K161" s="23">
        <f t="shared" si="139"/>
        <v>-0.42999999999301508</v>
      </c>
      <c r="L161" s="23">
        <f t="shared" si="140"/>
        <v>99.999887052200066</v>
      </c>
      <c r="M161" s="23"/>
      <c r="N161" s="21"/>
    </row>
    <row r="162" spans="1:14" s="60" customFormat="1" ht="31.5" x14ac:dyDescent="0.25">
      <c r="A162" s="57" t="s">
        <v>86</v>
      </c>
      <c r="B162" s="33" t="s">
        <v>247</v>
      </c>
      <c r="C162" s="27">
        <v>847760.6</v>
      </c>
      <c r="D162" s="27">
        <v>380706.84</v>
      </c>
      <c r="E162" s="32">
        <f>E163+E164+E165+E166</f>
        <v>380706.83999999997</v>
      </c>
      <c r="F162" s="23">
        <f t="shared" si="136"/>
        <v>0</v>
      </c>
      <c r="G162" s="23">
        <f t="shared" si="137"/>
        <v>99.999999999999986</v>
      </c>
      <c r="H162" s="32">
        <f>H163+H164+H165+H166</f>
        <v>380706.83999999997</v>
      </c>
      <c r="I162" s="22">
        <f t="shared" si="109"/>
        <v>0</v>
      </c>
      <c r="J162" s="32">
        <f>J163+J164+J165+J166</f>
        <v>380706.41</v>
      </c>
      <c r="K162" s="23">
        <f t="shared" si="139"/>
        <v>-0.42999999999301508</v>
      </c>
      <c r="L162" s="23">
        <f t="shared" si="140"/>
        <v>99.999887052200066</v>
      </c>
      <c r="M162" s="26"/>
      <c r="N162" s="28"/>
    </row>
    <row r="163" spans="1:14" s="60" customFormat="1" x14ac:dyDescent="0.25">
      <c r="A163" s="61" t="s">
        <v>24</v>
      </c>
      <c r="B163" s="34" t="s">
        <v>248</v>
      </c>
      <c r="C163" s="27">
        <v>823365.6</v>
      </c>
      <c r="D163" s="27" t="s">
        <v>9</v>
      </c>
      <c r="E163" s="27">
        <v>307939.99</v>
      </c>
      <c r="F163" s="27" t="s">
        <v>9</v>
      </c>
      <c r="G163" s="27" t="s">
        <v>9</v>
      </c>
      <c r="H163" s="27">
        <v>307939.99</v>
      </c>
      <c r="I163" s="25">
        <f t="shared" si="109"/>
        <v>0</v>
      </c>
      <c r="J163" s="27">
        <v>307939.99</v>
      </c>
      <c r="K163" s="23">
        <f t="shared" si="139"/>
        <v>0</v>
      </c>
      <c r="L163" s="23">
        <f t="shared" si="140"/>
        <v>100</v>
      </c>
      <c r="M163" s="26"/>
      <c r="N163" s="28"/>
    </row>
    <row r="164" spans="1:14" s="60" customFormat="1" ht="18" x14ac:dyDescent="0.25">
      <c r="A164" s="61" t="s">
        <v>103</v>
      </c>
      <c r="B164" s="34" t="s">
        <v>288</v>
      </c>
      <c r="C164" s="27">
        <v>0</v>
      </c>
      <c r="D164" s="27" t="s">
        <v>9</v>
      </c>
      <c r="E164" s="27">
        <v>26452.35</v>
      </c>
      <c r="F164" s="27" t="s">
        <v>9</v>
      </c>
      <c r="G164" s="27" t="s">
        <v>9</v>
      </c>
      <c r="H164" s="27">
        <v>26452.35</v>
      </c>
      <c r="I164" s="25">
        <f t="shared" si="109"/>
        <v>0</v>
      </c>
      <c r="J164" s="27">
        <v>26451.919999999998</v>
      </c>
      <c r="K164" s="23">
        <f t="shared" ref="K164" si="141">J164-H164</f>
        <v>-0.43000000000029104</v>
      </c>
      <c r="L164" s="23">
        <f t="shared" ref="L164" si="142">J164/H164*100</f>
        <v>99.998374435541649</v>
      </c>
      <c r="M164" s="26"/>
      <c r="N164" s="28"/>
    </row>
    <row r="165" spans="1:14" s="60" customFormat="1" ht="18" x14ac:dyDescent="0.25">
      <c r="A165" s="61" t="s">
        <v>17</v>
      </c>
      <c r="B165" s="34" t="s">
        <v>249</v>
      </c>
      <c r="C165" s="27">
        <v>17959.060000000001</v>
      </c>
      <c r="D165" s="27" t="s">
        <v>9</v>
      </c>
      <c r="E165" s="27">
        <v>0</v>
      </c>
      <c r="F165" s="27" t="s">
        <v>9</v>
      </c>
      <c r="G165" s="27" t="s">
        <v>9</v>
      </c>
      <c r="H165" s="27">
        <v>0</v>
      </c>
      <c r="I165" s="25">
        <f t="shared" si="109"/>
        <v>0</v>
      </c>
      <c r="J165" s="27">
        <v>0</v>
      </c>
      <c r="K165" s="26">
        <f t="shared" si="139"/>
        <v>0</v>
      </c>
      <c r="L165" s="26" t="e">
        <f t="shared" si="140"/>
        <v>#DIV/0!</v>
      </c>
      <c r="M165" s="26"/>
      <c r="N165" s="28"/>
    </row>
    <row r="166" spans="1:14" s="60" customFormat="1" ht="18" x14ac:dyDescent="0.25">
      <c r="A166" s="61" t="s">
        <v>15</v>
      </c>
      <c r="B166" s="34" t="s">
        <v>250</v>
      </c>
      <c r="C166" s="27">
        <v>6435.94</v>
      </c>
      <c r="D166" s="27" t="s">
        <v>9</v>
      </c>
      <c r="E166" s="27">
        <v>46314.5</v>
      </c>
      <c r="F166" s="27" t="s">
        <v>9</v>
      </c>
      <c r="G166" s="27" t="s">
        <v>9</v>
      </c>
      <c r="H166" s="27">
        <v>46314.5</v>
      </c>
      <c r="I166" s="25">
        <f t="shared" si="109"/>
        <v>0</v>
      </c>
      <c r="J166" s="27">
        <v>46314.5</v>
      </c>
      <c r="K166" s="26">
        <f t="shared" si="139"/>
        <v>0</v>
      </c>
      <c r="L166" s="26">
        <f t="shared" si="140"/>
        <v>100</v>
      </c>
      <c r="M166" s="26"/>
      <c r="N166" s="28"/>
    </row>
    <row r="167" spans="1:14" s="56" customFormat="1" ht="21" x14ac:dyDescent="0.25">
      <c r="A167" s="81" t="s">
        <v>25</v>
      </c>
      <c r="B167" s="36" t="s">
        <v>251</v>
      </c>
      <c r="C167" s="30">
        <v>79800</v>
      </c>
      <c r="D167" s="30">
        <f>D168</f>
        <v>0</v>
      </c>
      <c r="E167" s="30">
        <f>E168</f>
        <v>0</v>
      </c>
      <c r="F167" s="21">
        <f t="shared" ref="F167:F169" si="143">E167-D167</f>
        <v>0</v>
      </c>
      <c r="G167" s="21" t="e">
        <f t="shared" ref="G167:G169" si="144">E167/D167*100</f>
        <v>#DIV/0!</v>
      </c>
      <c r="H167" s="30">
        <f t="shared" ref="H167:J169" si="145">H168</f>
        <v>0</v>
      </c>
      <c r="I167" s="20">
        <f t="shared" si="109"/>
        <v>0</v>
      </c>
      <c r="J167" s="30">
        <f t="shared" si="145"/>
        <v>0</v>
      </c>
      <c r="K167" s="21">
        <f t="shared" si="139"/>
        <v>0</v>
      </c>
      <c r="L167" s="21" t="e">
        <f t="shared" si="140"/>
        <v>#DIV/0!</v>
      </c>
      <c r="M167" s="21"/>
      <c r="N167" s="21"/>
    </row>
    <row r="168" spans="1:14" ht="22.5" x14ac:dyDescent="0.25">
      <c r="A168" s="82" t="s">
        <v>74</v>
      </c>
      <c r="B168" s="10" t="s">
        <v>252</v>
      </c>
      <c r="C168" s="32">
        <v>79800</v>
      </c>
      <c r="D168" s="32">
        <f>D169</f>
        <v>0</v>
      </c>
      <c r="E168" s="32">
        <f>E169</f>
        <v>0</v>
      </c>
      <c r="F168" s="23">
        <f t="shared" si="143"/>
        <v>0</v>
      </c>
      <c r="G168" s="23" t="e">
        <f t="shared" si="144"/>
        <v>#DIV/0!</v>
      </c>
      <c r="H168" s="32">
        <f t="shared" si="145"/>
        <v>0</v>
      </c>
      <c r="I168" s="22">
        <f t="shared" si="109"/>
        <v>0</v>
      </c>
      <c r="J168" s="32">
        <f t="shared" si="145"/>
        <v>0</v>
      </c>
      <c r="K168" s="23">
        <f t="shared" si="139"/>
        <v>0</v>
      </c>
      <c r="L168" s="23" t="e">
        <f t="shared" si="140"/>
        <v>#DIV/0!</v>
      </c>
      <c r="M168" s="23"/>
      <c r="N168" s="21"/>
    </row>
    <row r="169" spans="1:14" ht="21.75" x14ac:dyDescent="0.25">
      <c r="A169" s="6" t="s">
        <v>43</v>
      </c>
      <c r="B169" s="10" t="s">
        <v>253</v>
      </c>
      <c r="C169" s="32">
        <v>79800</v>
      </c>
      <c r="D169" s="32">
        <v>0</v>
      </c>
      <c r="E169" s="32">
        <f>E170</f>
        <v>0</v>
      </c>
      <c r="F169" s="23">
        <f t="shared" si="143"/>
        <v>0</v>
      </c>
      <c r="G169" s="23" t="e">
        <f t="shared" si="144"/>
        <v>#DIV/0!</v>
      </c>
      <c r="H169" s="32">
        <f t="shared" si="145"/>
        <v>0</v>
      </c>
      <c r="I169" s="22">
        <f t="shared" si="109"/>
        <v>0</v>
      </c>
      <c r="J169" s="32">
        <f t="shared" si="145"/>
        <v>0</v>
      </c>
      <c r="K169" s="23">
        <f t="shared" si="139"/>
        <v>0</v>
      </c>
      <c r="L169" s="23" t="e">
        <f t="shared" si="140"/>
        <v>#DIV/0!</v>
      </c>
      <c r="M169" s="23"/>
      <c r="N169" s="21"/>
    </row>
    <row r="170" spans="1:14" s="60" customFormat="1" ht="19.5" x14ac:dyDescent="0.25">
      <c r="A170" s="16" t="s">
        <v>82</v>
      </c>
      <c r="B170" s="11" t="s">
        <v>254</v>
      </c>
      <c r="C170" s="27">
        <v>79800</v>
      </c>
      <c r="D170" s="27" t="s">
        <v>9</v>
      </c>
      <c r="E170" s="27">
        <v>0</v>
      </c>
      <c r="F170" s="26" t="s">
        <v>9</v>
      </c>
      <c r="G170" s="26" t="s">
        <v>9</v>
      </c>
      <c r="H170" s="27">
        <v>0</v>
      </c>
      <c r="I170" s="25">
        <f t="shared" si="109"/>
        <v>0</v>
      </c>
      <c r="J170" s="27">
        <v>0</v>
      </c>
      <c r="K170" s="26">
        <f t="shared" si="139"/>
        <v>0</v>
      </c>
      <c r="L170" s="26" t="e">
        <f t="shared" si="140"/>
        <v>#DIV/0!</v>
      </c>
      <c r="M170" s="26"/>
      <c r="N170" s="28"/>
    </row>
    <row r="171" spans="1:14" s="56" customFormat="1" ht="31.5" x14ac:dyDescent="0.25">
      <c r="A171" s="83" t="s">
        <v>75</v>
      </c>
      <c r="B171" s="8" t="s">
        <v>255</v>
      </c>
      <c r="C171" s="30">
        <v>0</v>
      </c>
      <c r="D171" s="30">
        <f>D172+D176</f>
        <v>0</v>
      </c>
      <c r="E171" s="30">
        <f>E172+E176</f>
        <v>0</v>
      </c>
      <c r="F171" s="21">
        <f t="shared" ref="F171:F173" si="146">E171-D171</f>
        <v>0</v>
      </c>
      <c r="G171" s="21" t="e">
        <f t="shared" ref="G171:G173" si="147">E171/D171*100</f>
        <v>#DIV/0!</v>
      </c>
      <c r="H171" s="30">
        <f t="shared" ref="H171:J171" si="148">H172+H176</f>
        <v>20000</v>
      </c>
      <c r="I171" s="20">
        <f t="shared" si="109"/>
        <v>20000</v>
      </c>
      <c r="J171" s="30">
        <f t="shared" si="148"/>
        <v>20000</v>
      </c>
      <c r="K171" s="23">
        <f t="shared" ref="K171:K178" si="149">J171-H171</f>
        <v>0</v>
      </c>
      <c r="L171" s="23">
        <f t="shared" ref="L171:L178" si="150">J171/H171*100</f>
        <v>100</v>
      </c>
      <c r="M171" s="21"/>
      <c r="N171" s="21"/>
    </row>
    <row r="172" spans="1:14" s="58" customFormat="1" ht="22.5" x14ac:dyDescent="0.25">
      <c r="A172" s="84" t="s">
        <v>76</v>
      </c>
      <c r="B172" s="10" t="s">
        <v>256</v>
      </c>
      <c r="C172" s="32">
        <v>0</v>
      </c>
      <c r="D172" s="32">
        <f>D173</f>
        <v>0</v>
      </c>
      <c r="E172" s="32">
        <f>E173</f>
        <v>0</v>
      </c>
      <c r="F172" s="23">
        <f t="shared" si="146"/>
        <v>0</v>
      </c>
      <c r="G172" s="23" t="e">
        <f t="shared" si="147"/>
        <v>#DIV/0!</v>
      </c>
      <c r="H172" s="32">
        <f t="shared" ref="H172:J172" si="151">H173</f>
        <v>0</v>
      </c>
      <c r="I172" s="22">
        <f t="shared" si="109"/>
        <v>0</v>
      </c>
      <c r="J172" s="32">
        <f t="shared" si="151"/>
        <v>0</v>
      </c>
      <c r="K172" s="23">
        <f t="shared" si="149"/>
        <v>0</v>
      </c>
      <c r="L172" s="23"/>
      <c r="M172" s="23"/>
      <c r="N172" s="23"/>
    </row>
    <row r="173" spans="1:14" ht="21.75" x14ac:dyDescent="0.25">
      <c r="A173" s="6" t="s">
        <v>43</v>
      </c>
      <c r="B173" s="10" t="s">
        <v>257</v>
      </c>
      <c r="C173" s="32">
        <v>0</v>
      </c>
      <c r="D173" s="32">
        <v>0</v>
      </c>
      <c r="E173" s="32">
        <f>E174+E175</f>
        <v>0</v>
      </c>
      <c r="F173" s="23">
        <f t="shared" si="146"/>
        <v>0</v>
      </c>
      <c r="G173" s="23" t="e">
        <f t="shared" si="147"/>
        <v>#DIV/0!</v>
      </c>
      <c r="H173" s="32">
        <f t="shared" ref="H173:J173" si="152">H174+H175</f>
        <v>0</v>
      </c>
      <c r="I173" s="22">
        <f t="shared" si="109"/>
        <v>0</v>
      </c>
      <c r="J173" s="32">
        <f t="shared" si="152"/>
        <v>0</v>
      </c>
      <c r="K173" s="23">
        <f t="shared" si="149"/>
        <v>0</v>
      </c>
      <c r="L173" s="23"/>
      <c r="M173" s="23"/>
      <c r="N173" s="21"/>
    </row>
    <row r="174" spans="1:14" s="60" customFormat="1" x14ac:dyDescent="0.25">
      <c r="A174" s="16" t="s">
        <v>14</v>
      </c>
      <c r="B174" s="11" t="s">
        <v>258</v>
      </c>
      <c r="C174" s="27"/>
      <c r="D174" s="27"/>
      <c r="E174" s="27"/>
      <c r="F174" s="26"/>
      <c r="G174" s="26"/>
      <c r="H174" s="27"/>
      <c r="I174" s="22">
        <f t="shared" si="109"/>
        <v>0</v>
      </c>
      <c r="J174" s="27"/>
      <c r="K174" s="26">
        <f t="shared" si="149"/>
        <v>0</v>
      </c>
      <c r="L174" s="26"/>
      <c r="M174" s="26"/>
      <c r="N174" s="28"/>
    </row>
    <row r="175" spans="1:14" s="60" customFormat="1" x14ac:dyDescent="0.25">
      <c r="A175" s="16" t="s">
        <v>44</v>
      </c>
      <c r="B175" s="11" t="s">
        <v>259</v>
      </c>
      <c r="C175" s="27"/>
      <c r="D175" s="27" t="s">
        <v>9</v>
      </c>
      <c r="E175" s="27"/>
      <c r="F175" s="26" t="s">
        <v>9</v>
      </c>
      <c r="G175" s="26" t="s">
        <v>9</v>
      </c>
      <c r="H175" s="27"/>
      <c r="I175" s="25">
        <f t="shared" si="109"/>
        <v>0</v>
      </c>
      <c r="J175" s="27"/>
      <c r="K175" s="26">
        <f t="shared" si="149"/>
        <v>0</v>
      </c>
      <c r="L175" s="26"/>
      <c r="M175" s="26"/>
      <c r="N175" s="28"/>
    </row>
    <row r="176" spans="1:14" s="58" customFormat="1" ht="22.5" x14ac:dyDescent="0.25">
      <c r="A176" s="82" t="s">
        <v>77</v>
      </c>
      <c r="B176" s="10" t="s">
        <v>260</v>
      </c>
      <c r="C176" s="32">
        <v>0</v>
      </c>
      <c r="D176" s="32">
        <f>D177</f>
        <v>0</v>
      </c>
      <c r="E176" s="32">
        <f>E177</f>
        <v>0</v>
      </c>
      <c r="F176" s="23"/>
      <c r="G176" s="23"/>
      <c r="H176" s="32">
        <f t="shared" ref="H176:J176" si="153">H177</f>
        <v>20000</v>
      </c>
      <c r="I176" s="22">
        <f t="shared" si="109"/>
        <v>20000</v>
      </c>
      <c r="J176" s="32">
        <f t="shared" si="153"/>
        <v>20000</v>
      </c>
      <c r="K176" s="23">
        <f t="shared" si="149"/>
        <v>0</v>
      </c>
      <c r="L176" s="23">
        <f t="shared" si="150"/>
        <v>100</v>
      </c>
      <c r="M176" s="23"/>
      <c r="N176" s="23"/>
    </row>
    <row r="177" spans="1:14" s="58" customFormat="1" ht="21.75" x14ac:dyDescent="0.25">
      <c r="A177" s="6" t="s">
        <v>43</v>
      </c>
      <c r="B177" s="10" t="s">
        <v>261</v>
      </c>
      <c r="C177" s="31">
        <v>0</v>
      </c>
      <c r="D177" s="31">
        <v>0</v>
      </c>
      <c r="E177" s="31">
        <f>E178+E179</f>
        <v>0</v>
      </c>
      <c r="F177" s="23"/>
      <c r="G177" s="23"/>
      <c r="H177" s="31">
        <f t="shared" ref="H177:J177" si="154">H178+H179</f>
        <v>20000</v>
      </c>
      <c r="I177" s="22">
        <f t="shared" si="109"/>
        <v>20000</v>
      </c>
      <c r="J177" s="31">
        <f t="shared" si="154"/>
        <v>20000</v>
      </c>
      <c r="K177" s="23">
        <f t="shared" si="149"/>
        <v>0</v>
      </c>
      <c r="L177" s="23">
        <f t="shared" si="150"/>
        <v>100</v>
      </c>
      <c r="M177" s="21"/>
      <c r="N177" s="21"/>
    </row>
    <row r="178" spans="1:14" s="60" customFormat="1" x14ac:dyDescent="0.25">
      <c r="A178" s="16" t="s">
        <v>44</v>
      </c>
      <c r="B178" s="11" t="s">
        <v>262</v>
      </c>
      <c r="C178" s="24">
        <v>0</v>
      </c>
      <c r="D178" s="24"/>
      <c r="E178" s="27">
        <v>0</v>
      </c>
      <c r="F178" s="26"/>
      <c r="G178" s="26"/>
      <c r="H178" s="24">
        <v>20000</v>
      </c>
      <c r="I178" s="25">
        <f t="shared" si="109"/>
        <v>20000</v>
      </c>
      <c r="J178" s="24">
        <v>20000</v>
      </c>
      <c r="K178" s="26">
        <f t="shared" si="149"/>
        <v>0</v>
      </c>
      <c r="L178" s="26">
        <f t="shared" si="150"/>
        <v>100</v>
      </c>
      <c r="M178" s="28"/>
      <c r="N178" s="28"/>
    </row>
    <row r="179" spans="1:14" s="60" customFormat="1" ht="19.5" x14ac:dyDescent="0.25">
      <c r="A179" s="16" t="s">
        <v>15</v>
      </c>
      <c r="B179" s="11" t="s">
        <v>263</v>
      </c>
      <c r="C179" s="24"/>
      <c r="D179" s="24"/>
      <c r="E179" s="24"/>
      <c r="F179" s="26"/>
      <c r="G179" s="26"/>
      <c r="H179" s="24"/>
      <c r="I179" s="22">
        <f t="shared" si="109"/>
        <v>0</v>
      </c>
      <c r="J179" s="24"/>
      <c r="K179" s="26"/>
      <c r="L179" s="26"/>
      <c r="M179" s="28"/>
      <c r="N179" s="28"/>
    </row>
    <row r="180" spans="1:14" x14ac:dyDescent="0.25">
      <c r="A180" s="1" t="s">
        <v>29</v>
      </c>
      <c r="B180" s="8" t="s">
        <v>264</v>
      </c>
      <c r="C180" s="30">
        <v>66067</v>
      </c>
      <c r="D180" s="30">
        <f>D182</f>
        <v>91358</v>
      </c>
      <c r="E180" s="30">
        <f>E182</f>
        <v>91358</v>
      </c>
      <c r="F180" s="21">
        <f t="shared" ref="F180:F182" si="155">E180-D180</f>
        <v>0</v>
      </c>
      <c r="G180" s="21">
        <f t="shared" ref="G180:G182" si="156">E180/D180*100</f>
        <v>100</v>
      </c>
      <c r="H180" s="30">
        <f>H182</f>
        <v>91358</v>
      </c>
      <c r="I180" s="20">
        <f t="shared" si="109"/>
        <v>0</v>
      </c>
      <c r="J180" s="30">
        <f>J182</f>
        <v>91358</v>
      </c>
      <c r="K180" s="21">
        <f t="shared" si="97"/>
        <v>0</v>
      </c>
      <c r="L180" s="21">
        <f t="shared" si="133"/>
        <v>100</v>
      </c>
      <c r="M180" s="21">
        <f t="shared" si="134"/>
        <v>25291</v>
      </c>
      <c r="N180" s="21">
        <f t="shared" si="135"/>
        <v>138.28083612090757</v>
      </c>
    </row>
    <row r="181" spans="1:14" x14ac:dyDescent="0.25">
      <c r="A181" s="85" t="s">
        <v>78</v>
      </c>
      <c r="B181" s="8" t="s">
        <v>265</v>
      </c>
      <c r="C181" s="30">
        <v>66067</v>
      </c>
      <c r="D181" s="30">
        <f>D182</f>
        <v>91358</v>
      </c>
      <c r="E181" s="30">
        <f>E182</f>
        <v>91358</v>
      </c>
      <c r="F181" s="21">
        <f t="shared" ref="F181" si="157">E181-D181</f>
        <v>0</v>
      </c>
      <c r="G181" s="21">
        <f t="shared" ref="G181" si="158">E181/D181*100</f>
        <v>100</v>
      </c>
      <c r="H181" s="30">
        <f t="shared" ref="H181:J181" si="159">H182</f>
        <v>91358</v>
      </c>
      <c r="I181" s="20">
        <f t="shared" si="109"/>
        <v>0</v>
      </c>
      <c r="J181" s="30">
        <f t="shared" si="159"/>
        <v>91358</v>
      </c>
      <c r="K181" s="21">
        <f t="shared" ref="K181" si="160">J181-H181</f>
        <v>0</v>
      </c>
      <c r="L181" s="21">
        <f t="shared" ref="L181" si="161">J181/H181*100</f>
        <v>100</v>
      </c>
      <c r="M181" s="21">
        <f t="shared" ref="M181" si="162">J181-C181</f>
        <v>25291</v>
      </c>
      <c r="N181" s="21">
        <f t="shared" ref="N181" si="163">J181/C181*100</f>
        <v>138.28083612090757</v>
      </c>
    </row>
    <row r="182" spans="1:14" ht="105.75" x14ac:dyDescent="0.25">
      <c r="A182" s="9" t="s">
        <v>54</v>
      </c>
      <c r="B182" s="10" t="s">
        <v>266</v>
      </c>
      <c r="C182" s="86">
        <v>66067</v>
      </c>
      <c r="D182" s="86">
        <f>D183</f>
        <v>91358</v>
      </c>
      <c r="E182" s="86">
        <f>E183</f>
        <v>91358</v>
      </c>
      <c r="F182" s="23">
        <f t="shared" si="155"/>
        <v>0</v>
      </c>
      <c r="G182" s="23">
        <f t="shared" si="156"/>
        <v>100</v>
      </c>
      <c r="H182" s="86">
        <f t="shared" ref="H182:J182" si="164">H184</f>
        <v>91358</v>
      </c>
      <c r="I182" s="22">
        <f t="shared" si="109"/>
        <v>0</v>
      </c>
      <c r="J182" s="86">
        <f t="shared" si="164"/>
        <v>91358</v>
      </c>
      <c r="K182" s="23">
        <f t="shared" si="97"/>
        <v>0</v>
      </c>
      <c r="L182" s="23">
        <f t="shared" si="133"/>
        <v>100</v>
      </c>
      <c r="M182" s="21"/>
      <c r="N182" s="21"/>
    </row>
    <row r="183" spans="1:14" x14ac:dyDescent="0.25">
      <c r="A183" s="9" t="s">
        <v>30</v>
      </c>
      <c r="B183" s="10" t="s">
        <v>267</v>
      </c>
      <c r="C183" s="86">
        <v>66067</v>
      </c>
      <c r="D183" s="86">
        <v>91358</v>
      </c>
      <c r="E183" s="86">
        <f>E184</f>
        <v>91358</v>
      </c>
      <c r="F183" s="23">
        <f t="shared" ref="F183" si="165">E183-D183</f>
        <v>0</v>
      </c>
      <c r="G183" s="23">
        <f t="shared" ref="G183" si="166">E183/D183*100</f>
        <v>100</v>
      </c>
      <c r="H183" s="86">
        <f t="shared" ref="H183:J183" si="167">H184</f>
        <v>91358</v>
      </c>
      <c r="I183" s="22">
        <f t="shared" si="109"/>
        <v>0</v>
      </c>
      <c r="J183" s="86">
        <f t="shared" si="167"/>
        <v>91358</v>
      </c>
      <c r="K183" s="23">
        <f t="shared" ref="K183" si="168">J183-H183</f>
        <v>0</v>
      </c>
      <c r="L183" s="23">
        <f t="shared" ref="L183" si="169">J183/H183*100</f>
        <v>100</v>
      </c>
      <c r="M183" s="21"/>
      <c r="N183" s="21"/>
    </row>
    <row r="184" spans="1:14" s="60" customFormat="1" ht="24" customHeight="1" x14ac:dyDescent="0.25">
      <c r="A184" s="7" t="s">
        <v>83</v>
      </c>
      <c r="B184" s="11" t="s">
        <v>268</v>
      </c>
      <c r="C184" s="87">
        <v>66067</v>
      </c>
      <c r="D184" s="87" t="s">
        <v>9</v>
      </c>
      <c r="E184" s="87">
        <v>91358</v>
      </c>
      <c r="F184" s="26" t="s">
        <v>9</v>
      </c>
      <c r="G184" s="26" t="s">
        <v>9</v>
      </c>
      <c r="H184" s="87">
        <v>91358</v>
      </c>
      <c r="I184" s="25">
        <f t="shared" si="109"/>
        <v>0</v>
      </c>
      <c r="J184" s="87">
        <v>91358</v>
      </c>
      <c r="K184" s="26">
        <f t="shared" si="97"/>
        <v>0</v>
      </c>
      <c r="L184" s="26">
        <f t="shared" si="133"/>
        <v>100</v>
      </c>
      <c r="M184" s="28"/>
      <c r="N184" s="28"/>
    </row>
    <row r="186" spans="1:14" x14ac:dyDescent="0.25">
      <c r="A186" s="88" t="s">
        <v>59</v>
      </c>
    </row>
    <row r="187" spans="1:14" x14ac:dyDescent="0.25">
      <c r="A187" s="88" t="s">
        <v>27</v>
      </c>
      <c r="M187" s="88" t="s">
        <v>28</v>
      </c>
    </row>
    <row r="188" spans="1:14" x14ac:dyDescent="0.25">
      <c r="A188" s="88" t="s">
        <v>57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</row>
    <row r="189" spans="1:14" x14ac:dyDescent="0.25">
      <c r="A189" s="88" t="s">
        <v>27</v>
      </c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 t="s">
        <v>276</v>
      </c>
      <c r="N189" s="88"/>
    </row>
  </sheetData>
  <mergeCells count="17">
    <mergeCell ref="E6:E8"/>
    <mergeCell ref="K6:L6"/>
    <mergeCell ref="M6:N6"/>
    <mergeCell ref="I5:I8"/>
    <mergeCell ref="A1:N1"/>
    <mergeCell ref="A4:N4"/>
    <mergeCell ref="F5:G6"/>
    <mergeCell ref="A2:N2"/>
    <mergeCell ref="A3:N3"/>
    <mergeCell ref="A5:A8"/>
    <mergeCell ref="B5:B8"/>
    <mergeCell ref="C5:C8"/>
    <mergeCell ref="D5:E5"/>
    <mergeCell ref="H5:H8"/>
    <mergeCell ref="J5:J8"/>
    <mergeCell ref="K5:N5"/>
    <mergeCell ref="D6:D8"/>
  </mergeCells>
  <pageMargins left="0.31496062992125984" right="0.11811023622047245" top="0.35433070866141736" bottom="0.15748031496062992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2016-04-28T06:51:41Z</dcterms:modified>
</cp:coreProperties>
</file>